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1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Foglio1!$A$1:$T$282</definedName>
    <definedName name="_xlnm.Print_Titles" localSheetId="0">Foglio1!$7:$7</definedName>
  </definedNames>
  <calcPr calcId="145621"/>
</workbook>
</file>

<file path=xl/calcChain.xml><?xml version="1.0" encoding="utf-8"?>
<calcChain xmlns="http://schemas.openxmlformats.org/spreadsheetml/2006/main">
  <c r="J168" i="1" l="1"/>
  <c r="G168" i="1" l="1"/>
  <c r="G273" i="1"/>
  <c r="G249" i="1"/>
  <c r="G236" i="1"/>
  <c r="G232" i="1"/>
  <c r="G226" i="1"/>
  <c r="G211" i="1"/>
  <c r="G204" i="1"/>
  <c r="G201" i="1"/>
  <c r="G179" i="1"/>
  <c r="G160" i="1"/>
  <c r="G147" i="1"/>
  <c r="G144" i="1"/>
  <c r="G141" i="1"/>
  <c r="G134" i="1"/>
  <c r="G137" i="1" s="1"/>
  <c r="G128" i="1"/>
  <c r="I128" i="1"/>
  <c r="G118" i="1"/>
  <c r="G111" i="1"/>
  <c r="G96" i="1"/>
  <c r="G90" i="1"/>
  <c r="G77" i="1"/>
  <c r="G66" i="1"/>
  <c r="G55" i="1"/>
  <c r="G42" i="1"/>
  <c r="G29" i="1"/>
  <c r="G16" i="1"/>
  <c r="G12" i="1"/>
  <c r="G23" i="1"/>
  <c r="G36" i="1"/>
  <c r="G49" i="1"/>
  <c r="G61" i="1"/>
  <c r="G72" i="1"/>
  <c r="G84" i="1"/>
  <c r="G108" i="1"/>
  <c r="G115" i="1"/>
</calcChain>
</file>

<file path=xl/sharedStrings.xml><?xml version="1.0" encoding="utf-8"?>
<sst xmlns="http://schemas.openxmlformats.org/spreadsheetml/2006/main" count="1254" uniqueCount="137">
  <si>
    <t>Il/la sottoscritto/a __________________________________________ nato/a a ____________________________________ il _________________ in qualità di ___________________________________ della Ditta__________________________________________________</t>
  </si>
  <si>
    <t>con Sede Legale in ___________________________________________________________________________ codice fiscale/partita IVA _______________________________________________________________________</t>
  </si>
  <si>
    <r>
      <t xml:space="preserve">OFFRE i prodotti di cui ai presenti lotti ai prezzi sotto indicati, impegnativi e irrevocabili </t>
    </r>
    <r>
      <rPr>
        <b/>
        <sz val="9"/>
        <color indexed="8"/>
        <rFont val="Tahoma"/>
        <family val="2"/>
      </rPr>
      <t>per almeno 365 giorni a decorrere dalla data ultima fissata per la presentazione dell'offerta</t>
    </r>
  </si>
  <si>
    <t>Lotto</t>
  </si>
  <si>
    <t>Sub</t>
  </si>
  <si>
    <t>Descrizione Lotto</t>
  </si>
  <si>
    <t>Descrizione Sub</t>
  </si>
  <si>
    <t>Azienda</t>
  </si>
  <si>
    <t>Unità 
misura</t>
  </si>
  <si>
    <t>Fabbisogno 
Annuo
(A)</t>
  </si>
  <si>
    <t>Denominazione commerciale del prodotto offerto</t>
  </si>
  <si>
    <t>Codice prodotto offerto</t>
  </si>
  <si>
    <t>Ditta produttrice</t>
  </si>
  <si>
    <t>REF del produttore</t>
  </si>
  <si>
    <t>CND prodotto offerto</t>
  </si>
  <si>
    <t xml:space="preserve">RDM prodotto offerto </t>
  </si>
  <si>
    <t>Aliquota IVA</t>
  </si>
  <si>
    <t>Lotto:  1-Kit ossigenante adulto Piccolo con filtro integrato</t>
  </si>
  <si>
    <t>a</t>
  </si>
  <si>
    <t>Kit ossigenante adulto Piccolo con filtro integrato</t>
  </si>
  <si>
    <t>Ossigenatore</t>
  </si>
  <si>
    <t>503-Serenissima</t>
  </si>
  <si>
    <t>sistema</t>
  </si>
  <si>
    <t/>
  </si>
  <si>
    <t>508-Berica</t>
  </si>
  <si>
    <t>901-AO Padova</t>
  </si>
  <si>
    <t>Totale Fabbisogno</t>
  </si>
  <si>
    <t>b</t>
  </si>
  <si>
    <t>Circuito</t>
  </si>
  <si>
    <t>Lotto:  2-Kit ossigenante adulto Piccolo senza filtro integrato</t>
  </si>
  <si>
    <t>Kit ossigenante adulto Piccolo senza filtro integrato</t>
  </si>
  <si>
    <t>502-Marca Trevigiana</t>
  </si>
  <si>
    <t>912-AOU Verona</t>
  </si>
  <si>
    <t>Lotto:  3-Kit ossigenante Adulto con filtro integrato</t>
  </si>
  <si>
    <t>Kit ossigenante Adulto con filtro integrato</t>
  </si>
  <si>
    <t>Lotto:  4-Kit ossigenante Adulto senza filtro integrato</t>
  </si>
  <si>
    <t>Kit ossigenante Adulto senza filtro integrato</t>
  </si>
  <si>
    <t>Lotto:  5-Kit ossigenante adulto Oversize con filtro integrato</t>
  </si>
  <si>
    <t>Kit ossigenante adulto Oversize con filtro integrato</t>
  </si>
  <si>
    <t>Lotto:  6-Kit ossigenante adulto per interventi complessi, con circuito eparinato e ossigenatore con fibre in polimetilpentene</t>
  </si>
  <si>
    <t>Kit ossigenante adulto per interventi complessi, 
con circuito eparinato e ossigenatore con fibre in 
polimetilpentene</t>
  </si>
  <si>
    <t>Lotto:  7-Kit ossigenante adulto con Separazione aspiratori</t>
  </si>
  <si>
    <t>Kit ossigenante adulto con Separazione aspiratori</t>
  </si>
  <si>
    <t>Lotto:  8-Kit completo a Circuito chiuso/aperto</t>
  </si>
  <si>
    <t>Kit completo a Circuito chiuso/aperto</t>
  </si>
  <si>
    <t>c</t>
  </si>
  <si>
    <t>d</t>
  </si>
  <si>
    <t>Lotto:  9-Kit ossigenante Prematuri</t>
  </si>
  <si>
    <t>Kit ossigenante Prematuri</t>
  </si>
  <si>
    <t>Circuito Modello 1</t>
  </si>
  <si>
    <t>Circuito Modello 2</t>
  </si>
  <si>
    <t>Lotto: 10-Kit ossigenante Neonatale con filtro integrato</t>
  </si>
  <si>
    <t>Kit ossigenante Neonatale con filtro integrato</t>
  </si>
  <si>
    <t>Lotto: 11-Kit ossigenante Infantile 1</t>
  </si>
  <si>
    <t>Kit ossigenante Infantile 1</t>
  </si>
  <si>
    <t>Kit ossigenante Infantile 2</t>
  </si>
  <si>
    <t>Lotto: 12-Kit ossigenante Infantile 2</t>
  </si>
  <si>
    <t>Lotto: 13-Kit ossigenante Pediatrico</t>
  </si>
  <si>
    <t>Kit ossigenante Pediatrico</t>
  </si>
  <si>
    <t>Lotto: 14-Circuito cardioplegia ematica adulto</t>
  </si>
  <si>
    <t>Circuito cardioplegia ematica adulto</t>
  </si>
  <si>
    <t>Modello 4:1 doppio sottopompa</t>
  </si>
  <si>
    <t>Modello singolo sottopompa</t>
  </si>
  <si>
    <t>Lotto: 15-Circuito cardioplegia ematica 4:1 pediatrico</t>
  </si>
  <si>
    <t>-</t>
  </si>
  <si>
    <t>Circuito cardioplegia ematica 4:1 pediatrico</t>
  </si>
  <si>
    <t>Lotto: 16-Circuito cardioplegia ematica 4:1 neonatale</t>
  </si>
  <si>
    <t>Circuito cardioplegia ematica 4:1 neonatale</t>
  </si>
  <si>
    <t>Lotto: 17-Circuito cardioplegia cristalloide</t>
  </si>
  <si>
    <t>Circuito cardioplegia cristalloide</t>
  </si>
  <si>
    <t>Modello con cardiotomo</t>
  </si>
  <si>
    <t>Modello senza cardiotomo</t>
  </si>
  <si>
    <t>Lotto: 18-Sistema ECMO/ECLS</t>
  </si>
  <si>
    <t>Sistema ECMO/ECLS</t>
  </si>
  <si>
    <t>Lotto: 19-Sistema ECMO/ECLS</t>
  </si>
  <si>
    <t>Lotto: 20-Sistema ECMO/ECLS</t>
  </si>
  <si>
    <t>Lotto: 21-Ossigenatore a fibre cave in polimetilpentene per ECMO-ECLS Neonatale.</t>
  </si>
  <si>
    <t>Ossigenatore a fibre cave in polimetilpentene per 
ECMO-ECLS Neonatale.</t>
  </si>
  <si>
    <t>Lotto: 22-Ossigenatore a fibre cave in polimetilpentene per ECMO-ECLS Infantile.</t>
  </si>
  <si>
    <t>Ossigenatore a fibre cave in polimetilpentene per 
ECMO-ECLS Infantile.</t>
  </si>
  <si>
    <t>Lotto: 23-Ossigenatore a fibre cave in polimetilpentene per ECMO-ECLS Pediatrico.</t>
  </si>
  <si>
    <t>Ossigenatore a fibre cave in polimetilpentene per 
ECMO-ECLS Pediatrico.</t>
  </si>
  <si>
    <t>Lotto: 24-Ossigenatore a fibre cave in polimetilpentene per ECMO-ECLS Adulto.</t>
  </si>
  <si>
    <t>Lotto: 25-Cannule ECMO adulte</t>
  </si>
  <si>
    <t>Cannule ECMO adulte</t>
  </si>
  <si>
    <t>Cannule da ECMO arteriose adulte</t>
  </si>
  <si>
    <t>Cannule da ECMO venose adulte</t>
  </si>
  <si>
    <t>Lotto: 26-Cannule ECMO pediatriche</t>
  </si>
  <si>
    <t>Cannule ECMO pediatriche</t>
  </si>
  <si>
    <t>Cannule da ECMO arteriose pediatriche</t>
  </si>
  <si>
    <t>Cannule da ECMO venose pediatriche</t>
  </si>
  <si>
    <t>Lotto: 27-Cannule da ECMO  venose giugulari a doppio lume adulto</t>
  </si>
  <si>
    <t>Lotto: 28-Cannule da ECMO venose giugulari a doppio lume pediatrico</t>
  </si>
  <si>
    <t>Lotto: 29-Cannule per drenaggio ventricolare transapicale</t>
  </si>
  <si>
    <t>Cannule per drenaggio ventricolare transapicale</t>
  </si>
  <si>
    <t>Lotto: 30-Kit di introduzione cannula adulto</t>
  </si>
  <si>
    <t>Kit di introduzione cannula adulto</t>
  </si>
  <si>
    <t>Kit di introduzione cannula arteriosa adulto</t>
  </si>
  <si>
    <t>Kit di introduzione cannula venosa adulto</t>
  </si>
  <si>
    <t>Lotto: 31-Kit di introduzione cannula pediatrica</t>
  </si>
  <si>
    <t>Kit di introduzione cannula pediatrica</t>
  </si>
  <si>
    <t>Lotto: 32-Cardiotomi</t>
  </si>
  <si>
    <t>Cardiotomi</t>
  </si>
  <si>
    <t>Lotto: 33-Emoconcentratore con circuito adulto</t>
  </si>
  <si>
    <t>Emoconcentratore con circuito adulto</t>
  </si>
  <si>
    <t>Lotto: 34-Emoconcentratore con circuito pediatrico</t>
  </si>
  <si>
    <t>Emoconcentratore con circuito pediatrico</t>
  </si>
  <si>
    <t>Lotto: 35-Emoconcentratore con circuito neonatale</t>
  </si>
  <si>
    <t>Emoconcentratore con circuito neonatale</t>
  </si>
  <si>
    <t>Lotto: 36-Emoconcentratore con circuito 620 micron</t>
  </si>
  <si>
    <t>Emoconcentratore con circuito 620 micron</t>
  </si>
  <si>
    <t>Lotto: 37-Filtro arterioso neonatale</t>
  </si>
  <si>
    <t>Filtro arterioso neonatale</t>
  </si>
  <si>
    <t>Lotto: 38-Filtro arterioso pediatrico</t>
  </si>
  <si>
    <t>Filtro arterioso pediatrico</t>
  </si>
  <si>
    <t>Lotto: 39-Filtro mediatori infiammazione</t>
  </si>
  <si>
    <t>Filtro mediatori infiammazione</t>
  </si>
  <si>
    <t>Lotto: 40-Campana sterile per pompa centrifuga</t>
  </si>
  <si>
    <t>Campana sterile per pompa centrifuga</t>
  </si>
  <si>
    <t>Cannule da ECMO  venose giugulari a doppio lume adulto</t>
  </si>
  <si>
    <t>Cannule da ECMO venose giugulari a doppio lume pediatrico</t>
  </si>
  <si>
    <t>Ossigenatore a fibre cave in polimetilpentene per ECMO-ECLS Adulto.</t>
  </si>
  <si>
    <t>Ossigenatore a fibre cave in polimetilpentene per ECMO-ECLS Pediatrico.</t>
  </si>
  <si>
    <t>nonché dichiara che i costi relativi alla sicurezza afferenti all'esercizio dell'attività svolta dall'impresa di cui all'art. 95, comma 10, del D.Lgs. 50/2016, sono: ____________</t>
  </si>
  <si>
    <t>((indicare i costi in valore unitario oppure in termini percentuali rispetto al valore complessivo annuale offerto, per ciascun lotto per cui viene presentata offerta)</t>
  </si>
  <si>
    <t>_______________________, lì ____________________</t>
  </si>
  <si>
    <t>timbro e firma______________________________</t>
  </si>
  <si>
    <t>Prezzo unitario offerto per SUB LOTTO
(IVA esclusa)
(B)</t>
  </si>
  <si>
    <t>APPARECCHIATURE IN NOLEGGIO</t>
  </si>
  <si>
    <t>CANONE</t>
  </si>
  <si>
    <t xml:space="preserve">/ / / / / / </t>
  </si>
  <si>
    <t>Importo base d'asta  triennale per lotto</t>
  </si>
  <si>
    <t>Fabbisogno 
Triennale
(A)</t>
  </si>
  <si>
    <t>Prezzo  complessivo triennale offerto per SUB LOTTO (IVA esclusa)
(A*B)</t>
  </si>
  <si>
    <t>Prezzo  complessivo triennale offerto per  LOTTO (IVA esclusa)</t>
  </si>
  <si>
    <r>
      <t xml:space="preserve">Prezzo unitario a base d'asta per lotto del sistema 
</t>
    </r>
    <r>
      <rPr>
        <i/>
        <sz val="9"/>
        <rFont val="Arial"/>
        <family val="2"/>
      </rPr>
      <t>(come definito dall'art. 2 del disciplinare di gara)</t>
    </r>
    <r>
      <rPr>
        <b/>
        <sz val="9"/>
        <rFont val="Arial"/>
        <family val="2"/>
      </rPr>
      <t xml:space="preserve">
</t>
    </r>
  </si>
  <si>
    <t xml:space="preserve">ALLEGATO 4    al disciplinare - Modello offerta economica                   
PROCEDURA APERTA TELEMATICA PER LA FORNITURA DI KIT PER CIRCOLAZIONE EXTRACORPOREA ALLE AZIENDE SANITARIE DELLA REGIONE VENETO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</si>
</sst>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#######0"/>
    <numFmt numFmtId="165" formatCode="##,###,###,###,###,###,##0"/>
    <numFmt numFmtId="166" formatCode="##,###,###,###,###,##0.00"/>
    <numFmt numFmtId="167" formatCode="_-* #,##0.000_-;\-* #,##0.000_-;_-* &quot;-&quot;??_-;_-@_-"/>
    <numFmt numFmtId="168" formatCode="_-&quot;€&quot;\ * #,##0.00000_-;\-&quot;€&quot;\ * #,##0.00000_-;_-&quot;€&quot;\ * &quot;-&quot;?????_-;_-@_-"/>
    <numFmt numFmtId="169" formatCode="0.0000"/>
  </numFmts>
  <fonts count="24" x14ac:knownFonts="1">
    <font>
      <sz val="11"/>
      <color theme="1"/>
      <name val="Calibri"/>
      <family val="2"/>
      <scheme val="minor"/>
    </font>
    <font>
      <sz val="9.5"/>
      <color rgb="FF000000"/>
      <name val="Arial"/>
    </font>
    <font>
      <b/>
      <sz val="9"/>
      <name val="Times New Roman"/>
      <family val="1"/>
    </font>
    <font>
      <sz val="9"/>
      <name val="Arial"/>
      <family val="2"/>
    </font>
    <font>
      <b/>
      <sz val="9"/>
      <color indexed="8"/>
      <name val="Tahoma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Tahoma"/>
      <family val="2"/>
    </font>
    <font>
      <b/>
      <sz val="9"/>
      <color indexed="8"/>
      <name val="Arial"/>
      <family val="2"/>
    </font>
    <font>
      <strike/>
      <sz val="9"/>
      <color indexed="8"/>
      <name val="Arial"/>
      <family val="2"/>
    </font>
    <font>
      <b/>
      <i/>
      <sz val="9"/>
      <color indexed="56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i/>
      <sz val="12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i/>
      <sz val="9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73">
    <xf numFmtId="0" fontId="0" fillId="0" borderId="0" xfId="0"/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67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3" fontId="7" fillId="0" borderId="0" xfId="0" applyNumberFormat="1" applyFont="1" applyFill="1" applyBorder="1" applyAlignment="1" applyProtection="1">
      <alignment horizontal="left" vertical="center" wrapText="1"/>
    </xf>
    <xf numFmtId="168" fontId="6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</xf>
    <xf numFmtId="168" fontId="9" fillId="4" borderId="1" xfId="0" applyNumberFormat="1" applyFont="1" applyFill="1" applyBorder="1" applyAlignment="1" applyProtection="1">
      <alignment horizontal="center" vertical="center" wrapText="1"/>
    </xf>
    <xf numFmtId="168" fontId="5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6" fontId="6" fillId="0" borderId="1" xfId="0" applyNumberFormat="1" applyFont="1" applyFill="1" applyBorder="1" applyAlignment="1" applyProtection="1">
      <alignment horizontal="righ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6" fontId="9" fillId="0" borderId="1" xfId="0" applyNumberFormat="1" applyFont="1" applyFill="1" applyBorder="1" applyAlignment="1" applyProtection="1">
      <alignment horizontal="right" vertical="center" wrapText="1"/>
    </xf>
    <xf numFmtId="44" fontId="9" fillId="0" borderId="1" xfId="0" applyNumberFormat="1" applyFont="1" applyFill="1" applyBorder="1" applyAlignment="1" applyProtection="1">
      <alignment horizontal="left" vertical="center" wrapText="1"/>
    </xf>
    <xf numFmtId="166" fontId="6" fillId="0" borderId="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top"/>
    </xf>
    <xf numFmtId="0" fontId="13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168" fontId="13" fillId="0" borderId="0" xfId="5" applyNumberFormat="1" applyFont="1" applyAlignment="1">
      <alignment horizontal="left" vertical="center" wrapText="1"/>
    </xf>
    <xf numFmtId="169" fontId="13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169" fontId="18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167" fontId="15" fillId="0" borderId="0" xfId="4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44" fontId="6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167" fontId="3" fillId="0" borderId="0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Fill="1" applyBorder="1" applyAlignment="1" applyProtection="1">
      <alignment horizontal="right" vertical="center" wrapText="1"/>
    </xf>
    <xf numFmtId="166" fontId="5" fillId="0" borderId="1" xfId="0" applyNumberFormat="1" applyFont="1" applyFill="1" applyBorder="1" applyAlignment="1" applyProtection="1">
      <alignment horizontal="right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167" fontId="16" fillId="0" borderId="0" xfId="4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3" fontId="2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</cellXfs>
  <cellStyles count="6">
    <cellStyle name="Migliaia" xfId="4" builtinId="3"/>
    <cellStyle name="Migliaia 2" xfId="3"/>
    <cellStyle name="Normale" xfId="0" builtinId="0"/>
    <cellStyle name="Normale 2" xfId="1"/>
    <cellStyle name="Valuta" xfId="5" builtinId="4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57150</xdr:rowOff>
    </xdr:from>
    <xdr:to>
      <xdr:col>2</xdr:col>
      <xdr:colOff>1257300</xdr:colOff>
      <xdr:row>2</xdr:row>
      <xdr:rowOff>38100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22955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5"/>
  <sheetViews>
    <sheetView tabSelected="1" topLeftCell="A254" zoomScaleNormal="100" workbookViewId="0">
      <selection activeCell="N273" sqref="N273"/>
    </sheetView>
  </sheetViews>
  <sheetFormatPr defaultRowHeight="12" x14ac:dyDescent="0.25"/>
  <cols>
    <col min="1" max="1" width="7.5703125" style="1" customWidth="1"/>
    <col min="2" max="2" width="3.85546875" style="1" customWidth="1"/>
    <col min="3" max="3" width="40.85546875" style="1" customWidth="1"/>
    <col min="4" max="4" width="19.140625" style="1" customWidth="1"/>
    <col min="5" max="5" width="11.5703125" style="1" customWidth="1"/>
    <col min="6" max="6" width="9.140625" style="1"/>
    <col min="7" max="7" width="10.28515625" style="1" hidden="1" customWidth="1"/>
    <col min="8" max="8" width="10.28515625" style="1" customWidth="1"/>
    <col min="9" max="9" width="12.85546875" style="28" customWidth="1"/>
    <col min="10" max="10" width="16.140625" style="1" customWidth="1"/>
    <col min="11" max="12" width="9.140625" style="1"/>
    <col min="13" max="13" width="10.140625" style="1" customWidth="1"/>
    <col min="14" max="14" width="10" style="1" customWidth="1"/>
    <col min="15" max="16" width="9.140625" style="1" customWidth="1"/>
    <col min="17" max="17" width="10.5703125" style="1" customWidth="1"/>
    <col min="18" max="18" width="9.140625" style="1" customWidth="1"/>
    <col min="19" max="19" width="11.7109375" style="1" customWidth="1"/>
    <col min="20" max="20" width="12.28515625" style="1" customWidth="1"/>
    <col min="21" max="16384" width="9.140625" style="1"/>
  </cols>
  <sheetData>
    <row r="1" spans="1:23" s="2" customFormat="1" x14ac:dyDescent="0.25">
      <c r="A1" s="39"/>
      <c r="B1" s="3"/>
      <c r="C1" s="4"/>
      <c r="D1" s="4"/>
      <c r="E1" s="3"/>
      <c r="F1" s="3"/>
      <c r="G1" s="5"/>
      <c r="H1" s="5"/>
      <c r="I1" s="57"/>
      <c r="J1" s="5"/>
      <c r="K1" s="5"/>
    </row>
    <row r="2" spans="1:23" s="2" customFormat="1" x14ac:dyDescent="0.25">
      <c r="A2" s="3"/>
      <c r="B2" s="3"/>
      <c r="C2" s="4"/>
      <c r="D2" s="4"/>
      <c r="E2" s="3"/>
      <c r="F2" s="3"/>
      <c r="G2" s="5"/>
      <c r="H2" s="5"/>
      <c r="I2" s="57"/>
      <c r="J2" s="5"/>
      <c r="K2" s="5"/>
    </row>
    <row r="3" spans="1:23" s="6" customFormat="1" ht="33" customHeight="1" x14ac:dyDescent="0.25">
      <c r="A3" s="70" t="s">
        <v>136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"/>
      <c r="Q3" s="7"/>
      <c r="R3" s="7"/>
      <c r="S3" s="8"/>
      <c r="T3" s="8"/>
      <c r="U3" s="8"/>
      <c r="V3" s="8"/>
      <c r="W3" s="8"/>
    </row>
    <row r="4" spans="1:23" s="6" customFormat="1" ht="24" customHeight="1" x14ac:dyDescent="0.25">
      <c r="A4" s="68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8"/>
      <c r="U4" s="8"/>
      <c r="V4" s="8"/>
    </row>
    <row r="5" spans="1:23" s="6" customFormat="1" ht="24.75" customHeight="1" x14ac:dyDescent="0.25">
      <c r="A5" s="68" t="s">
        <v>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9"/>
      <c r="T5" s="8"/>
      <c r="U5" s="8"/>
      <c r="V5" s="8"/>
    </row>
    <row r="6" spans="1:23" s="6" customFormat="1" ht="24.75" customHeight="1" x14ac:dyDescent="0.25">
      <c r="A6" s="69" t="s">
        <v>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10"/>
      <c r="T6" s="8"/>
      <c r="U6" s="8"/>
      <c r="V6" s="8"/>
    </row>
    <row r="7" spans="1:23" ht="137.25" customHeight="1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 t="s">
        <v>9</v>
      </c>
      <c r="H7" s="11" t="s">
        <v>132</v>
      </c>
      <c r="I7" s="11" t="s">
        <v>135</v>
      </c>
      <c r="J7" s="11" t="s">
        <v>131</v>
      </c>
      <c r="K7" s="12" t="s">
        <v>10</v>
      </c>
      <c r="L7" s="12" t="s">
        <v>11</v>
      </c>
      <c r="M7" s="12" t="s">
        <v>12</v>
      </c>
      <c r="N7" s="12" t="s">
        <v>13</v>
      </c>
      <c r="O7" s="12" t="s">
        <v>14</v>
      </c>
      <c r="P7" s="12" t="s">
        <v>15</v>
      </c>
      <c r="Q7" s="13" t="s">
        <v>127</v>
      </c>
      <c r="R7" s="13" t="s">
        <v>16</v>
      </c>
      <c r="S7" s="14" t="s">
        <v>133</v>
      </c>
      <c r="T7" s="14" t="s">
        <v>134</v>
      </c>
    </row>
    <row r="8" spans="1:23" ht="15" customHeight="1" x14ac:dyDescent="0.25">
      <c r="A8" s="71" t="s">
        <v>17</v>
      </c>
      <c r="B8" s="72"/>
      <c r="C8" s="72"/>
      <c r="D8" s="72"/>
      <c r="E8" s="72"/>
      <c r="F8" s="72"/>
      <c r="G8" s="72"/>
      <c r="H8" s="72"/>
      <c r="I8" s="72"/>
      <c r="J8" s="64"/>
      <c r="K8" s="15"/>
      <c r="L8" s="15"/>
      <c r="M8" s="15"/>
      <c r="N8" s="15"/>
      <c r="O8" s="15"/>
      <c r="P8" s="15"/>
      <c r="Q8" s="15"/>
      <c r="R8" s="15"/>
      <c r="S8" s="15"/>
      <c r="T8" s="65"/>
    </row>
    <row r="9" spans="1:23" ht="27.75" customHeight="1" x14ac:dyDescent="0.25">
      <c r="A9" s="16">
        <v>1</v>
      </c>
      <c r="B9" s="17" t="s">
        <v>18</v>
      </c>
      <c r="C9" s="18" t="s">
        <v>19</v>
      </c>
      <c r="D9" s="18" t="s">
        <v>20</v>
      </c>
      <c r="E9" s="17" t="s">
        <v>21</v>
      </c>
      <c r="F9" s="17" t="s">
        <v>22</v>
      </c>
      <c r="G9" s="19">
        <v>30</v>
      </c>
      <c r="H9" s="19">
        <v>90</v>
      </c>
      <c r="I9" s="58" t="s">
        <v>23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3" ht="27.75" customHeight="1" x14ac:dyDescent="0.25">
      <c r="A10" s="16">
        <v>1</v>
      </c>
      <c r="B10" s="17" t="s">
        <v>18</v>
      </c>
      <c r="C10" s="18" t="s">
        <v>19</v>
      </c>
      <c r="D10" s="18" t="s">
        <v>20</v>
      </c>
      <c r="E10" s="17" t="s">
        <v>24</v>
      </c>
      <c r="F10" s="17" t="s">
        <v>22</v>
      </c>
      <c r="G10" s="19">
        <v>20</v>
      </c>
      <c r="H10" s="19">
        <v>60</v>
      </c>
      <c r="I10" s="58" t="s">
        <v>23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3" ht="27.75" customHeight="1" x14ac:dyDescent="0.25">
      <c r="A11" s="16">
        <v>1</v>
      </c>
      <c r="B11" s="17" t="s">
        <v>18</v>
      </c>
      <c r="C11" s="18" t="s">
        <v>19</v>
      </c>
      <c r="D11" s="18" t="s">
        <v>20</v>
      </c>
      <c r="E11" s="17" t="s">
        <v>25</v>
      </c>
      <c r="F11" s="17" t="s">
        <v>22</v>
      </c>
      <c r="G11" s="19">
        <v>150</v>
      </c>
      <c r="H11" s="19">
        <v>450</v>
      </c>
      <c r="I11" s="58" t="s">
        <v>23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3" ht="20.25" customHeight="1" x14ac:dyDescent="0.25">
      <c r="A12" s="21">
        <v>1</v>
      </c>
      <c r="B12" s="22" t="s">
        <v>18</v>
      </c>
      <c r="C12" s="23" t="s">
        <v>26</v>
      </c>
      <c r="D12" s="23" t="s">
        <v>23</v>
      </c>
      <c r="E12" s="22" t="s">
        <v>23</v>
      </c>
      <c r="F12" s="22" t="s">
        <v>23</v>
      </c>
      <c r="G12" s="24">
        <f>SUM(G9:G11)</f>
        <v>200</v>
      </c>
      <c r="H12" s="24">
        <v>600</v>
      </c>
      <c r="I12" s="35"/>
      <c r="J12" s="23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3" ht="27" customHeight="1" x14ac:dyDescent="0.25">
      <c r="A13" s="16">
        <v>1</v>
      </c>
      <c r="B13" s="17" t="s">
        <v>27</v>
      </c>
      <c r="C13" s="18" t="s">
        <v>19</v>
      </c>
      <c r="D13" s="18" t="s">
        <v>28</v>
      </c>
      <c r="E13" s="17" t="s">
        <v>21</v>
      </c>
      <c r="F13" s="17" t="s">
        <v>22</v>
      </c>
      <c r="G13" s="19">
        <v>30</v>
      </c>
      <c r="H13" s="19">
        <v>90</v>
      </c>
      <c r="I13" s="58" t="s">
        <v>23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3" ht="27" customHeight="1" x14ac:dyDescent="0.25">
      <c r="A14" s="16">
        <v>1</v>
      </c>
      <c r="B14" s="17" t="s">
        <v>27</v>
      </c>
      <c r="C14" s="18" t="s">
        <v>19</v>
      </c>
      <c r="D14" s="18" t="s">
        <v>28</v>
      </c>
      <c r="E14" s="17" t="s">
        <v>24</v>
      </c>
      <c r="F14" s="17" t="s">
        <v>22</v>
      </c>
      <c r="G14" s="19">
        <v>20</v>
      </c>
      <c r="H14" s="19">
        <v>60</v>
      </c>
      <c r="I14" s="58" t="s">
        <v>23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3" ht="27" customHeight="1" x14ac:dyDescent="0.25">
      <c r="A15" s="16">
        <v>1</v>
      </c>
      <c r="B15" s="17" t="s">
        <v>27</v>
      </c>
      <c r="C15" s="18" t="s">
        <v>19</v>
      </c>
      <c r="D15" s="18" t="s">
        <v>28</v>
      </c>
      <c r="E15" s="17" t="s">
        <v>25</v>
      </c>
      <c r="F15" s="17" t="s">
        <v>22</v>
      </c>
      <c r="G15" s="19">
        <v>150</v>
      </c>
      <c r="H15" s="19">
        <v>450</v>
      </c>
      <c r="I15" s="58" t="s">
        <v>23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3" ht="20.25" customHeight="1" x14ac:dyDescent="0.25">
      <c r="A16" s="21">
        <v>1</v>
      </c>
      <c r="B16" s="22" t="s">
        <v>27</v>
      </c>
      <c r="C16" s="23" t="s">
        <v>26</v>
      </c>
      <c r="D16" s="23" t="s">
        <v>23</v>
      </c>
      <c r="E16" s="22" t="s">
        <v>23</v>
      </c>
      <c r="F16" s="22" t="s">
        <v>23</v>
      </c>
      <c r="G16" s="24">
        <f>SUM(G13:G15)</f>
        <v>200</v>
      </c>
      <c r="H16" s="24">
        <v>600</v>
      </c>
      <c r="I16" s="59">
        <v>650</v>
      </c>
      <c r="J16" s="26">
        <v>390000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20.25" customHeight="1" x14ac:dyDescent="0.25">
      <c r="A17" s="71" t="s">
        <v>29</v>
      </c>
      <c r="B17" s="72"/>
      <c r="C17" s="72"/>
      <c r="D17" s="72"/>
      <c r="E17" s="72"/>
      <c r="F17" s="72"/>
      <c r="G17" s="72"/>
      <c r="H17" s="72"/>
      <c r="I17" s="72"/>
      <c r="J17" s="64"/>
      <c r="K17" s="15"/>
      <c r="L17" s="15"/>
      <c r="M17" s="15"/>
      <c r="N17" s="15"/>
      <c r="O17" s="15"/>
      <c r="P17" s="15"/>
      <c r="Q17" s="15"/>
      <c r="R17" s="15"/>
      <c r="S17" s="15"/>
      <c r="T17" s="65"/>
    </row>
    <row r="18" spans="1:20" ht="28.5" customHeight="1" x14ac:dyDescent="0.25">
      <c r="A18" s="16">
        <v>2</v>
      </c>
      <c r="B18" s="17" t="s">
        <v>18</v>
      </c>
      <c r="C18" s="18" t="s">
        <v>30</v>
      </c>
      <c r="D18" s="18" t="s">
        <v>20</v>
      </c>
      <c r="E18" s="17" t="s">
        <v>31</v>
      </c>
      <c r="F18" s="17" t="s">
        <v>22</v>
      </c>
      <c r="G18" s="19">
        <v>100</v>
      </c>
      <c r="H18" s="19">
        <v>300</v>
      </c>
      <c r="I18" s="5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20.25" customHeight="1" x14ac:dyDescent="0.25">
      <c r="A19" s="16">
        <v>2</v>
      </c>
      <c r="B19" s="17" t="s">
        <v>18</v>
      </c>
      <c r="C19" s="18" t="s">
        <v>30</v>
      </c>
      <c r="D19" s="18" t="s">
        <v>20</v>
      </c>
      <c r="E19" s="17" t="s">
        <v>24</v>
      </c>
      <c r="F19" s="17" t="s">
        <v>22</v>
      </c>
      <c r="G19" s="19">
        <v>100</v>
      </c>
      <c r="H19" s="19">
        <v>300</v>
      </c>
      <c r="I19" s="5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29.25" customHeight="1" x14ac:dyDescent="0.25">
      <c r="A20" s="16">
        <v>2</v>
      </c>
      <c r="B20" s="17" t="s">
        <v>18</v>
      </c>
      <c r="C20" s="18" t="s">
        <v>30</v>
      </c>
      <c r="D20" s="18" t="s">
        <v>20</v>
      </c>
      <c r="E20" s="17" t="s">
        <v>25</v>
      </c>
      <c r="F20" s="17" t="s">
        <v>22</v>
      </c>
      <c r="G20" s="19">
        <v>50</v>
      </c>
      <c r="H20" s="19">
        <v>150</v>
      </c>
      <c r="I20" s="5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25.5" customHeight="1" x14ac:dyDescent="0.25">
      <c r="A21" s="16">
        <v>2</v>
      </c>
      <c r="B21" s="17" t="s">
        <v>18</v>
      </c>
      <c r="C21" s="18" t="s">
        <v>30</v>
      </c>
      <c r="D21" s="18" t="s">
        <v>20</v>
      </c>
      <c r="E21" s="17" t="s">
        <v>21</v>
      </c>
      <c r="F21" s="17" t="s">
        <v>22</v>
      </c>
      <c r="G21" s="19">
        <v>30</v>
      </c>
      <c r="H21" s="19">
        <v>90</v>
      </c>
      <c r="I21" s="58" t="s">
        <v>23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24.75" customHeight="1" x14ac:dyDescent="0.25">
      <c r="A22" s="16">
        <v>2</v>
      </c>
      <c r="B22" s="17" t="s">
        <v>18</v>
      </c>
      <c r="C22" s="18" t="s">
        <v>30</v>
      </c>
      <c r="D22" s="18" t="s">
        <v>20</v>
      </c>
      <c r="E22" s="17" t="s">
        <v>32</v>
      </c>
      <c r="F22" s="17" t="s">
        <v>22</v>
      </c>
      <c r="G22" s="19">
        <v>100</v>
      </c>
      <c r="H22" s="19">
        <v>300</v>
      </c>
      <c r="I22" s="5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ht="20.25" customHeight="1" x14ac:dyDescent="0.25">
      <c r="A23" s="21">
        <v>2</v>
      </c>
      <c r="B23" s="17" t="s">
        <v>18</v>
      </c>
      <c r="C23" s="23" t="s">
        <v>26</v>
      </c>
      <c r="D23" s="23" t="s">
        <v>23</v>
      </c>
      <c r="E23" s="22" t="s">
        <v>23</v>
      </c>
      <c r="F23" s="22" t="s">
        <v>23</v>
      </c>
      <c r="G23" s="24">
        <f>SUM(G18:G22)</f>
        <v>380</v>
      </c>
      <c r="H23" s="24">
        <v>1140</v>
      </c>
      <c r="I23" s="59"/>
      <c r="J23" s="23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29.25" customHeight="1" x14ac:dyDescent="0.25">
      <c r="A24" s="16">
        <v>2</v>
      </c>
      <c r="B24" s="17" t="s">
        <v>27</v>
      </c>
      <c r="C24" s="18" t="s">
        <v>30</v>
      </c>
      <c r="D24" s="18" t="s">
        <v>28</v>
      </c>
      <c r="E24" s="17" t="s">
        <v>31</v>
      </c>
      <c r="F24" s="17" t="s">
        <v>22</v>
      </c>
      <c r="G24" s="19">
        <v>100</v>
      </c>
      <c r="H24" s="19">
        <v>300</v>
      </c>
      <c r="I24" s="5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29.25" customHeight="1" x14ac:dyDescent="0.25">
      <c r="A25" s="16">
        <v>2</v>
      </c>
      <c r="B25" s="17" t="s">
        <v>27</v>
      </c>
      <c r="C25" s="18" t="s">
        <v>30</v>
      </c>
      <c r="D25" s="18" t="s">
        <v>28</v>
      </c>
      <c r="E25" s="17" t="s">
        <v>25</v>
      </c>
      <c r="F25" s="17" t="s">
        <v>22</v>
      </c>
      <c r="G25" s="19">
        <v>50</v>
      </c>
      <c r="H25" s="19">
        <v>150</v>
      </c>
      <c r="I25" s="5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29.25" customHeight="1" x14ac:dyDescent="0.25">
      <c r="A26" s="16">
        <v>2</v>
      </c>
      <c r="B26" s="17" t="s">
        <v>27</v>
      </c>
      <c r="C26" s="18" t="s">
        <v>30</v>
      </c>
      <c r="D26" s="18" t="s">
        <v>28</v>
      </c>
      <c r="E26" s="17" t="s">
        <v>24</v>
      </c>
      <c r="F26" s="17" t="s">
        <v>22</v>
      </c>
      <c r="G26" s="19">
        <v>100</v>
      </c>
      <c r="H26" s="19">
        <v>300</v>
      </c>
      <c r="I26" s="5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29.25" customHeight="1" x14ac:dyDescent="0.25">
      <c r="A27" s="16">
        <v>2</v>
      </c>
      <c r="B27" s="17" t="s">
        <v>27</v>
      </c>
      <c r="C27" s="18" t="s">
        <v>30</v>
      </c>
      <c r="D27" s="18" t="s">
        <v>28</v>
      </c>
      <c r="E27" s="17" t="s">
        <v>21</v>
      </c>
      <c r="F27" s="17" t="s">
        <v>22</v>
      </c>
      <c r="G27" s="19">
        <v>30</v>
      </c>
      <c r="H27" s="19">
        <v>90</v>
      </c>
      <c r="I27" s="5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t="29.25" customHeight="1" x14ac:dyDescent="0.25">
      <c r="A28" s="16">
        <v>2</v>
      </c>
      <c r="B28" s="17" t="s">
        <v>27</v>
      </c>
      <c r="C28" s="18" t="s">
        <v>30</v>
      </c>
      <c r="D28" s="18" t="s">
        <v>28</v>
      </c>
      <c r="E28" s="17" t="s">
        <v>32</v>
      </c>
      <c r="F28" s="17" t="s">
        <v>22</v>
      </c>
      <c r="G28" s="19">
        <v>100</v>
      </c>
      <c r="H28" s="19">
        <v>300</v>
      </c>
      <c r="I28" s="5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20.25" customHeight="1" x14ac:dyDescent="0.25">
      <c r="A29" s="21">
        <v>2</v>
      </c>
      <c r="B29" s="17" t="s">
        <v>27</v>
      </c>
      <c r="C29" s="23" t="s">
        <v>26</v>
      </c>
      <c r="D29" s="23" t="s">
        <v>23</v>
      </c>
      <c r="E29" s="22" t="s">
        <v>23</v>
      </c>
      <c r="F29" s="22" t="s">
        <v>23</v>
      </c>
      <c r="G29" s="24">
        <f>SUM(G24:G28)</f>
        <v>380</v>
      </c>
      <c r="H29" s="24">
        <v>1140</v>
      </c>
      <c r="I29" s="59">
        <v>650</v>
      </c>
      <c r="J29" s="26">
        <v>741000</v>
      </c>
      <c r="K29" s="27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20.25" customHeight="1" x14ac:dyDescent="0.25">
      <c r="A30" s="71" t="s">
        <v>33</v>
      </c>
      <c r="B30" s="72"/>
      <c r="C30" s="72"/>
      <c r="D30" s="72"/>
      <c r="E30" s="72"/>
      <c r="F30" s="72"/>
      <c r="G30" s="72"/>
      <c r="H30" s="72"/>
      <c r="I30" s="72"/>
      <c r="J30" s="64"/>
      <c r="K30" s="15"/>
      <c r="L30" s="15"/>
      <c r="M30" s="15"/>
      <c r="N30" s="15"/>
      <c r="O30" s="15"/>
      <c r="P30" s="15"/>
      <c r="Q30" s="15"/>
      <c r="R30" s="15"/>
      <c r="S30" s="15"/>
      <c r="T30" s="65"/>
    </row>
    <row r="31" spans="1:20" ht="24" customHeight="1" x14ac:dyDescent="0.25">
      <c r="A31" s="16">
        <v>3</v>
      </c>
      <c r="B31" s="17" t="s">
        <v>18</v>
      </c>
      <c r="C31" s="18" t="s">
        <v>34</v>
      </c>
      <c r="D31" s="18" t="s">
        <v>20</v>
      </c>
      <c r="E31" s="17" t="s">
        <v>31</v>
      </c>
      <c r="F31" s="17" t="s">
        <v>22</v>
      </c>
      <c r="G31" s="19">
        <v>160</v>
      </c>
      <c r="H31" s="19">
        <v>480</v>
      </c>
      <c r="I31" s="58" t="s">
        <v>23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4" customHeight="1" x14ac:dyDescent="0.25">
      <c r="A32" s="16">
        <v>3</v>
      </c>
      <c r="B32" s="17" t="s">
        <v>18</v>
      </c>
      <c r="C32" s="18" t="s">
        <v>34</v>
      </c>
      <c r="D32" s="18" t="s">
        <v>20</v>
      </c>
      <c r="E32" s="17" t="s">
        <v>32</v>
      </c>
      <c r="F32" s="17" t="s">
        <v>22</v>
      </c>
      <c r="G32" s="19">
        <v>100</v>
      </c>
      <c r="H32" s="19">
        <v>300</v>
      </c>
      <c r="I32" s="58" t="s">
        <v>23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ht="24" customHeight="1" x14ac:dyDescent="0.25">
      <c r="A33" s="16">
        <v>3</v>
      </c>
      <c r="B33" s="17" t="s">
        <v>18</v>
      </c>
      <c r="C33" s="18" t="s">
        <v>34</v>
      </c>
      <c r="D33" s="18" t="s">
        <v>20</v>
      </c>
      <c r="E33" s="17" t="s">
        <v>24</v>
      </c>
      <c r="F33" s="17" t="s">
        <v>22</v>
      </c>
      <c r="G33" s="19">
        <v>80</v>
      </c>
      <c r="H33" s="19">
        <v>240</v>
      </c>
      <c r="I33" s="58" t="s">
        <v>23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ht="24" customHeight="1" x14ac:dyDescent="0.25">
      <c r="A34" s="16">
        <v>3</v>
      </c>
      <c r="B34" s="17" t="s">
        <v>18</v>
      </c>
      <c r="C34" s="18" t="s">
        <v>34</v>
      </c>
      <c r="D34" s="18" t="s">
        <v>20</v>
      </c>
      <c r="E34" s="17" t="s">
        <v>21</v>
      </c>
      <c r="F34" s="17" t="s">
        <v>22</v>
      </c>
      <c r="G34" s="19">
        <v>90</v>
      </c>
      <c r="H34" s="19">
        <v>270</v>
      </c>
      <c r="I34" s="58" t="s">
        <v>23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ht="24" customHeight="1" x14ac:dyDescent="0.25">
      <c r="A35" s="16">
        <v>3</v>
      </c>
      <c r="B35" s="17" t="s">
        <v>18</v>
      </c>
      <c r="C35" s="18" t="s">
        <v>34</v>
      </c>
      <c r="D35" s="18" t="s">
        <v>20</v>
      </c>
      <c r="E35" s="17" t="s">
        <v>25</v>
      </c>
      <c r="F35" s="17" t="s">
        <v>22</v>
      </c>
      <c r="G35" s="19">
        <v>150</v>
      </c>
      <c r="H35" s="19">
        <v>450</v>
      </c>
      <c r="I35" s="58" t="s">
        <v>23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 ht="20.25" customHeight="1" x14ac:dyDescent="0.25">
      <c r="A36" s="21">
        <v>3</v>
      </c>
      <c r="B36" s="22" t="s">
        <v>18</v>
      </c>
      <c r="C36" s="23" t="s">
        <v>26</v>
      </c>
      <c r="D36" s="23" t="s">
        <v>23</v>
      </c>
      <c r="E36" s="22" t="s">
        <v>23</v>
      </c>
      <c r="F36" s="22" t="s">
        <v>23</v>
      </c>
      <c r="G36" s="24">
        <f>SUM(G31:G35)</f>
        <v>580</v>
      </c>
      <c r="H36" s="24">
        <v>1740</v>
      </c>
      <c r="I36" s="59"/>
      <c r="J36" s="23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ht="25.5" customHeight="1" x14ac:dyDescent="0.25">
      <c r="A37" s="16">
        <v>3</v>
      </c>
      <c r="B37" s="17" t="s">
        <v>27</v>
      </c>
      <c r="C37" s="18" t="s">
        <v>34</v>
      </c>
      <c r="D37" s="18" t="s">
        <v>28</v>
      </c>
      <c r="E37" s="17" t="s">
        <v>31</v>
      </c>
      <c r="F37" s="17" t="s">
        <v>22</v>
      </c>
      <c r="G37" s="19">
        <v>160</v>
      </c>
      <c r="H37" s="19">
        <v>480</v>
      </c>
      <c r="I37" s="5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0" ht="25.5" customHeight="1" x14ac:dyDescent="0.25">
      <c r="A38" s="16">
        <v>3</v>
      </c>
      <c r="B38" s="17" t="s">
        <v>27</v>
      </c>
      <c r="C38" s="18" t="s">
        <v>34</v>
      </c>
      <c r="D38" s="18" t="s">
        <v>28</v>
      </c>
      <c r="E38" s="17" t="s">
        <v>24</v>
      </c>
      <c r="F38" s="17" t="s">
        <v>22</v>
      </c>
      <c r="G38" s="19">
        <v>80</v>
      </c>
      <c r="H38" s="19">
        <v>240</v>
      </c>
      <c r="I38" s="5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 ht="25.5" customHeight="1" x14ac:dyDescent="0.25">
      <c r="A39" s="16">
        <v>3</v>
      </c>
      <c r="B39" s="17" t="s">
        <v>27</v>
      </c>
      <c r="C39" s="18" t="s">
        <v>34</v>
      </c>
      <c r="D39" s="18" t="s">
        <v>28</v>
      </c>
      <c r="E39" s="17" t="s">
        <v>32</v>
      </c>
      <c r="F39" s="17" t="s">
        <v>22</v>
      </c>
      <c r="G39" s="19">
        <v>100</v>
      </c>
      <c r="H39" s="19">
        <v>300</v>
      </c>
      <c r="I39" s="5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20" ht="25.5" customHeight="1" x14ac:dyDescent="0.25">
      <c r="A40" s="16">
        <v>3</v>
      </c>
      <c r="B40" s="17" t="s">
        <v>27</v>
      </c>
      <c r="C40" s="18" t="s">
        <v>34</v>
      </c>
      <c r="D40" s="18" t="s">
        <v>28</v>
      </c>
      <c r="E40" s="17" t="s">
        <v>21</v>
      </c>
      <c r="F40" s="17" t="s">
        <v>22</v>
      </c>
      <c r="G40" s="19">
        <v>90</v>
      </c>
      <c r="H40" s="19">
        <v>270</v>
      </c>
      <c r="I40" s="58" t="s">
        <v>23</v>
      </c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0" ht="25.5" customHeight="1" x14ac:dyDescent="0.25">
      <c r="A41" s="16">
        <v>3</v>
      </c>
      <c r="B41" s="17" t="s">
        <v>27</v>
      </c>
      <c r="C41" s="18" t="s">
        <v>34</v>
      </c>
      <c r="D41" s="18" t="s">
        <v>28</v>
      </c>
      <c r="E41" s="17" t="s">
        <v>25</v>
      </c>
      <c r="F41" s="17" t="s">
        <v>22</v>
      </c>
      <c r="G41" s="19">
        <v>150</v>
      </c>
      <c r="H41" s="19">
        <v>450</v>
      </c>
      <c r="I41" s="58" t="s">
        <v>23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ht="20.25" customHeight="1" x14ac:dyDescent="0.25">
      <c r="A42" s="21">
        <v>3</v>
      </c>
      <c r="B42" s="22" t="s">
        <v>27</v>
      </c>
      <c r="C42" s="23" t="s">
        <v>26</v>
      </c>
      <c r="D42" s="23" t="s">
        <v>23</v>
      </c>
      <c r="E42" s="22" t="s">
        <v>23</v>
      </c>
      <c r="F42" s="22" t="s">
        <v>23</v>
      </c>
      <c r="G42" s="24">
        <f>SUM(G37:G41)</f>
        <v>580</v>
      </c>
      <c r="H42" s="24">
        <v>1740</v>
      </c>
      <c r="I42" s="59">
        <v>650</v>
      </c>
      <c r="J42" s="26">
        <v>1131000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20.25" customHeight="1" x14ac:dyDescent="0.25">
      <c r="A43" s="71" t="s">
        <v>35</v>
      </c>
      <c r="B43" s="72"/>
      <c r="C43" s="72"/>
      <c r="D43" s="72"/>
      <c r="E43" s="72"/>
      <c r="F43" s="72"/>
      <c r="G43" s="72"/>
      <c r="H43" s="72"/>
      <c r="I43" s="72"/>
      <c r="J43" s="64"/>
      <c r="K43" s="15"/>
      <c r="L43" s="15"/>
      <c r="M43" s="15"/>
      <c r="N43" s="15"/>
      <c r="O43" s="15"/>
      <c r="P43" s="15"/>
      <c r="Q43" s="15"/>
      <c r="R43" s="15"/>
      <c r="S43" s="15"/>
      <c r="T43" s="65"/>
    </row>
    <row r="44" spans="1:20" ht="26.25" customHeight="1" x14ac:dyDescent="0.25">
      <c r="A44" s="16">
        <v>4</v>
      </c>
      <c r="B44" s="17" t="s">
        <v>18</v>
      </c>
      <c r="C44" s="18" t="s">
        <v>36</v>
      </c>
      <c r="D44" s="18" t="s">
        <v>20</v>
      </c>
      <c r="E44" s="17" t="s">
        <v>31</v>
      </c>
      <c r="F44" s="17" t="s">
        <v>22</v>
      </c>
      <c r="G44" s="19">
        <v>160</v>
      </c>
      <c r="H44" s="19">
        <v>480</v>
      </c>
      <c r="I44" s="5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0" ht="26.25" customHeight="1" x14ac:dyDescent="0.25">
      <c r="A45" s="16">
        <v>4</v>
      </c>
      <c r="B45" s="17" t="s">
        <v>18</v>
      </c>
      <c r="C45" s="18" t="s">
        <v>36</v>
      </c>
      <c r="D45" s="18" t="s">
        <v>20</v>
      </c>
      <c r="E45" s="17" t="s">
        <v>32</v>
      </c>
      <c r="F45" s="17" t="s">
        <v>22</v>
      </c>
      <c r="G45" s="19">
        <v>100</v>
      </c>
      <c r="H45" s="19">
        <v>300</v>
      </c>
      <c r="I45" s="5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20" ht="26.25" customHeight="1" x14ac:dyDescent="0.25">
      <c r="A46" s="16">
        <v>4</v>
      </c>
      <c r="B46" s="17" t="s">
        <v>18</v>
      </c>
      <c r="C46" s="18" t="s">
        <v>36</v>
      </c>
      <c r="D46" s="18" t="s">
        <v>20</v>
      </c>
      <c r="E46" s="17" t="s">
        <v>24</v>
      </c>
      <c r="F46" s="17" t="s">
        <v>22</v>
      </c>
      <c r="G46" s="19">
        <v>200</v>
      </c>
      <c r="H46" s="19">
        <v>600</v>
      </c>
      <c r="I46" s="5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0" ht="26.25" customHeight="1" x14ac:dyDescent="0.25">
      <c r="A47" s="16">
        <v>4</v>
      </c>
      <c r="B47" s="17" t="s">
        <v>18</v>
      </c>
      <c r="C47" s="18" t="s">
        <v>36</v>
      </c>
      <c r="D47" s="18" t="s">
        <v>20</v>
      </c>
      <c r="E47" s="17" t="s">
        <v>25</v>
      </c>
      <c r="F47" s="17" t="s">
        <v>22</v>
      </c>
      <c r="G47" s="19">
        <v>150</v>
      </c>
      <c r="H47" s="19">
        <v>450</v>
      </c>
      <c r="I47" s="5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20" ht="26.25" customHeight="1" x14ac:dyDescent="0.25">
      <c r="A48" s="16">
        <v>4</v>
      </c>
      <c r="B48" s="17" t="s">
        <v>18</v>
      </c>
      <c r="C48" s="18" t="s">
        <v>36</v>
      </c>
      <c r="D48" s="18" t="s">
        <v>20</v>
      </c>
      <c r="E48" s="17" t="s">
        <v>21</v>
      </c>
      <c r="F48" s="17" t="s">
        <v>22</v>
      </c>
      <c r="G48" s="19">
        <v>360</v>
      </c>
      <c r="H48" s="19">
        <v>1080</v>
      </c>
      <c r="I48" s="58" t="s">
        <v>23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ht="20.25" customHeight="1" x14ac:dyDescent="0.25">
      <c r="A49" s="21">
        <v>4</v>
      </c>
      <c r="B49" s="22" t="s">
        <v>18</v>
      </c>
      <c r="C49" s="23" t="s">
        <v>26</v>
      </c>
      <c r="D49" s="23" t="s">
        <v>23</v>
      </c>
      <c r="E49" s="22" t="s">
        <v>23</v>
      </c>
      <c r="F49" s="22" t="s">
        <v>23</v>
      </c>
      <c r="G49" s="24">
        <f>SUM(G44:G48)</f>
        <v>970</v>
      </c>
      <c r="H49" s="24">
        <v>2910</v>
      </c>
      <c r="I49" s="59"/>
      <c r="J49" s="23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ht="27" customHeight="1" x14ac:dyDescent="0.25">
      <c r="A50" s="16">
        <v>4</v>
      </c>
      <c r="B50" s="17" t="s">
        <v>27</v>
      </c>
      <c r="C50" s="18" t="s">
        <v>36</v>
      </c>
      <c r="D50" s="18" t="s">
        <v>28</v>
      </c>
      <c r="E50" s="17" t="s">
        <v>31</v>
      </c>
      <c r="F50" s="17" t="s">
        <v>22</v>
      </c>
      <c r="G50" s="19">
        <v>160</v>
      </c>
      <c r="H50" s="19">
        <v>480</v>
      </c>
      <c r="I50" s="5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ht="27" customHeight="1" x14ac:dyDescent="0.25">
      <c r="A51" s="16">
        <v>4</v>
      </c>
      <c r="B51" s="17" t="s">
        <v>27</v>
      </c>
      <c r="C51" s="18" t="s">
        <v>36</v>
      </c>
      <c r="D51" s="18" t="s">
        <v>28</v>
      </c>
      <c r="E51" s="17" t="s">
        <v>24</v>
      </c>
      <c r="F51" s="17" t="s">
        <v>22</v>
      </c>
      <c r="G51" s="19">
        <v>200</v>
      </c>
      <c r="H51" s="19">
        <v>600</v>
      </c>
      <c r="I51" s="5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ht="27" customHeight="1" x14ac:dyDescent="0.25">
      <c r="A52" s="16">
        <v>4</v>
      </c>
      <c r="B52" s="17" t="s">
        <v>27</v>
      </c>
      <c r="C52" s="18" t="s">
        <v>36</v>
      </c>
      <c r="D52" s="18" t="s">
        <v>28</v>
      </c>
      <c r="E52" s="17" t="s">
        <v>25</v>
      </c>
      <c r="F52" s="17" t="s">
        <v>22</v>
      </c>
      <c r="G52" s="19">
        <v>150</v>
      </c>
      <c r="H52" s="19">
        <v>450</v>
      </c>
      <c r="I52" s="5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ht="27" customHeight="1" x14ac:dyDescent="0.25">
      <c r="A53" s="16">
        <v>4</v>
      </c>
      <c r="B53" s="17" t="s">
        <v>27</v>
      </c>
      <c r="C53" s="18" t="s">
        <v>36</v>
      </c>
      <c r="D53" s="18" t="s">
        <v>28</v>
      </c>
      <c r="E53" s="17" t="s">
        <v>32</v>
      </c>
      <c r="F53" s="17" t="s">
        <v>22</v>
      </c>
      <c r="G53" s="19">
        <v>100</v>
      </c>
      <c r="H53" s="19">
        <v>300</v>
      </c>
      <c r="I53" s="5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ht="27" customHeight="1" x14ac:dyDescent="0.25">
      <c r="A54" s="16">
        <v>4</v>
      </c>
      <c r="B54" s="17" t="s">
        <v>27</v>
      </c>
      <c r="C54" s="18" t="s">
        <v>36</v>
      </c>
      <c r="D54" s="18" t="s">
        <v>28</v>
      </c>
      <c r="E54" s="17" t="s">
        <v>21</v>
      </c>
      <c r="F54" s="17" t="s">
        <v>22</v>
      </c>
      <c r="G54" s="19">
        <v>360</v>
      </c>
      <c r="H54" s="19">
        <v>1080</v>
      </c>
      <c r="I54" s="5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ht="20.25" customHeight="1" x14ac:dyDescent="0.25">
      <c r="A55" s="21">
        <v>4</v>
      </c>
      <c r="B55" s="22" t="s">
        <v>27</v>
      </c>
      <c r="C55" s="23" t="s">
        <v>26</v>
      </c>
      <c r="D55" s="23" t="s">
        <v>23</v>
      </c>
      <c r="E55" s="22" t="s">
        <v>23</v>
      </c>
      <c r="F55" s="22" t="s">
        <v>23</v>
      </c>
      <c r="G55" s="24">
        <f>SUM(G50:G54)</f>
        <v>970</v>
      </c>
      <c r="H55" s="24">
        <v>2910</v>
      </c>
      <c r="I55" s="59">
        <v>650</v>
      </c>
      <c r="J55" s="26">
        <v>1891500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ht="20.25" customHeight="1" x14ac:dyDescent="0.25">
      <c r="A56" s="71" t="s">
        <v>37</v>
      </c>
      <c r="B56" s="72"/>
      <c r="C56" s="72"/>
      <c r="D56" s="72"/>
      <c r="E56" s="72"/>
      <c r="F56" s="72"/>
      <c r="G56" s="72"/>
      <c r="H56" s="72"/>
      <c r="I56" s="72"/>
      <c r="J56" s="64"/>
      <c r="K56" s="15"/>
      <c r="L56" s="15"/>
      <c r="M56" s="15"/>
      <c r="N56" s="15"/>
      <c r="O56" s="15"/>
      <c r="P56" s="15"/>
      <c r="Q56" s="15"/>
      <c r="R56" s="15"/>
      <c r="S56" s="15"/>
      <c r="T56" s="65"/>
    </row>
    <row r="57" spans="1:20" ht="28.5" customHeight="1" x14ac:dyDescent="0.25">
      <c r="A57" s="16">
        <v>5</v>
      </c>
      <c r="B57" s="17" t="s">
        <v>18</v>
      </c>
      <c r="C57" s="18" t="s">
        <v>38</v>
      </c>
      <c r="D57" s="18" t="s">
        <v>20</v>
      </c>
      <c r="E57" s="17" t="s">
        <v>24</v>
      </c>
      <c r="F57" s="17" t="s">
        <v>22</v>
      </c>
      <c r="G57" s="19">
        <v>150</v>
      </c>
      <c r="H57" s="19">
        <v>450</v>
      </c>
      <c r="I57" s="5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28.5" customHeight="1" x14ac:dyDescent="0.25">
      <c r="A58" s="16">
        <v>5</v>
      </c>
      <c r="B58" s="17" t="s">
        <v>18</v>
      </c>
      <c r="C58" s="18" t="s">
        <v>38</v>
      </c>
      <c r="D58" s="18" t="s">
        <v>20</v>
      </c>
      <c r="E58" s="17" t="s">
        <v>32</v>
      </c>
      <c r="F58" s="17" t="s">
        <v>22</v>
      </c>
      <c r="G58" s="19">
        <v>200</v>
      </c>
      <c r="H58" s="19">
        <v>600</v>
      </c>
      <c r="I58" s="5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ht="28.5" customHeight="1" x14ac:dyDescent="0.25">
      <c r="A59" s="16">
        <v>5</v>
      </c>
      <c r="B59" s="17" t="s">
        <v>18</v>
      </c>
      <c r="C59" s="18" t="s">
        <v>38</v>
      </c>
      <c r="D59" s="18" t="s">
        <v>20</v>
      </c>
      <c r="E59" s="17" t="s">
        <v>21</v>
      </c>
      <c r="F59" s="17" t="s">
        <v>22</v>
      </c>
      <c r="G59" s="19">
        <v>50</v>
      </c>
      <c r="H59" s="19">
        <v>150</v>
      </c>
      <c r="I59" s="5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ht="28.5" customHeight="1" x14ac:dyDescent="0.25">
      <c r="A60" s="16">
        <v>5</v>
      </c>
      <c r="B60" s="17" t="s">
        <v>18</v>
      </c>
      <c r="C60" s="18" t="s">
        <v>38</v>
      </c>
      <c r="D60" s="18" t="s">
        <v>20</v>
      </c>
      <c r="E60" s="17" t="s">
        <v>25</v>
      </c>
      <c r="F60" s="17" t="s">
        <v>22</v>
      </c>
      <c r="G60" s="19">
        <v>100</v>
      </c>
      <c r="H60" s="19">
        <v>300</v>
      </c>
      <c r="I60" s="5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ht="20.25" customHeight="1" x14ac:dyDescent="0.25">
      <c r="A61" s="21">
        <v>5</v>
      </c>
      <c r="B61" s="22" t="s">
        <v>18</v>
      </c>
      <c r="C61" s="23" t="s">
        <v>26</v>
      </c>
      <c r="D61" s="23" t="s">
        <v>23</v>
      </c>
      <c r="E61" s="22" t="s">
        <v>23</v>
      </c>
      <c r="F61" s="22" t="s">
        <v>23</v>
      </c>
      <c r="G61" s="24">
        <f>SUM(G57:G60)</f>
        <v>500</v>
      </c>
      <c r="H61" s="24">
        <v>1500</v>
      </c>
      <c r="I61" s="59"/>
      <c r="J61" s="23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ht="27.75" customHeight="1" x14ac:dyDescent="0.25">
      <c r="A62" s="16">
        <v>5</v>
      </c>
      <c r="B62" s="17" t="s">
        <v>27</v>
      </c>
      <c r="C62" s="18" t="s">
        <v>38</v>
      </c>
      <c r="D62" s="18" t="s">
        <v>28</v>
      </c>
      <c r="E62" s="17" t="s">
        <v>32</v>
      </c>
      <c r="F62" s="17" t="s">
        <v>22</v>
      </c>
      <c r="G62" s="19">
        <v>200</v>
      </c>
      <c r="H62" s="19">
        <v>600</v>
      </c>
      <c r="I62" s="5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ht="27.75" customHeight="1" x14ac:dyDescent="0.25">
      <c r="A63" s="16">
        <v>5</v>
      </c>
      <c r="B63" s="17" t="s">
        <v>27</v>
      </c>
      <c r="C63" s="18" t="s">
        <v>38</v>
      </c>
      <c r="D63" s="18" t="s">
        <v>28</v>
      </c>
      <c r="E63" s="17" t="s">
        <v>21</v>
      </c>
      <c r="F63" s="17" t="s">
        <v>22</v>
      </c>
      <c r="G63" s="19">
        <v>100</v>
      </c>
      <c r="H63" s="19">
        <v>300</v>
      </c>
      <c r="I63" s="58" t="s">
        <v>23</v>
      </c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ht="27.75" customHeight="1" x14ac:dyDescent="0.25">
      <c r="A64" s="16">
        <v>5</v>
      </c>
      <c r="B64" s="17" t="s">
        <v>27</v>
      </c>
      <c r="C64" s="18" t="s">
        <v>38</v>
      </c>
      <c r="D64" s="18" t="s">
        <v>28</v>
      </c>
      <c r="E64" s="17" t="s">
        <v>24</v>
      </c>
      <c r="F64" s="17" t="s">
        <v>22</v>
      </c>
      <c r="G64" s="19">
        <v>150</v>
      </c>
      <c r="H64" s="19">
        <v>450</v>
      </c>
      <c r="I64" s="58" t="s">
        <v>23</v>
      </c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ht="27.75" customHeight="1" x14ac:dyDescent="0.25">
      <c r="A65" s="16">
        <v>5</v>
      </c>
      <c r="B65" s="17" t="s">
        <v>27</v>
      </c>
      <c r="C65" s="18" t="s">
        <v>38</v>
      </c>
      <c r="D65" s="18" t="s">
        <v>28</v>
      </c>
      <c r="E65" s="17" t="s">
        <v>25</v>
      </c>
      <c r="F65" s="17" t="s">
        <v>22</v>
      </c>
      <c r="G65" s="19">
        <v>50</v>
      </c>
      <c r="H65" s="19">
        <v>150</v>
      </c>
      <c r="I65" s="58" t="s">
        <v>23</v>
      </c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20.25" customHeight="1" x14ac:dyDescent="0.25">
      <c r="A66" s="21">
        <v>5</v>
      </c>
      <c r="B66" s="22" t="s">
        <v>27</v>
      </c>
      <c r="C66" s="23" t="s">
        <v>26</v>
      </c>
      <c r="D66" s="23" t="s">
        <v>23</v>
      </c>
      <c r="E66" s="22" t="s">
        <v>23</v>
      </c>
      <c r="F66" s="22" t="s">
        <v>23</v>
      </c>
      <c r="G66" s="24">
        <f>SUM(G62:G65)</f>
        <v>500</v>
      </c>
      <c r="H66" s="24">
        <v>1500</v>
      </c>
      <c r="I66" s="59">
        <v>750</v>
      </c>
      <c r="J66" s="26">
        <v>1125000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43.5" customHeight="1" x14ac:dyDescent="0.25">
      <c r="A67" s="71" t="s">
        <v>39</v>
      </c>
      <c r="B67" s="72"/>
      <c r="C67" s="72"/>
      <c r="D67" s="72"/>
      <c r="E67" s="72"/>
      <c r="F67" s="72"/>
      <c r="G67" s="72"/>
      <c r="H67" s="72"/>
      <c r="I67" s="72"/>
      <c r="J67" s="64"/>
      <c r="K67" s="15"/>
      <c r="L67" s="15"/>
      <c r="M67" s="15"/>
      <c r="N67" s="15"/>
      <c r="O67" s="15"/>
      <c r="P67" s="15"/>
      <c r="Q67" s="15"/>
      <c r="R67" s="15"/>
      <c r="S67" s="15"/>
      <c r="T67" s="65"/>
    </row>
    <row r="68" spans="1:20" ht="36.75" customHeight="1" x14ac:dyDescent="0.25">
      <c r="A68" s="16">
        <v>6</v>
      </c>
      <c r="B68" s="17" t="s">
        <v>18</v>
      </c>
      <c r="C68" s="18" t="s">
        <v>40</v>
      </c>
      <c r="D68" s="18" t="s">
        <v>20</v>
      </c>
      <c r="E68" s="17" t="s">
        <v>31</v>
      </c>
      <c r="F68" s="17" t="s">
        <v>22</v>
      </c>
      <c r="G68" s="19">
        <v>70</v>
      </c>
      <c r="H68" s="19">
        <v>210</v>
      </c>
      <c r="I68" s="58" t="s">
        <v>23</v>
      </c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ht="36.75" customHeight="1" x14ac:dyDescent="0.25">
      <c r="A69" s="16">
        <v>6</v>
      </c>
      <c r="B69" s="17" t="s">
        <v>18</v>
      </c>
      <c r="C69" s="18" t="s">
        <v>40</v>
      </c>
      <c r="D69" s="18" t="s">
        <v>20</v>
      </c>
      <c r="E69" s="17" t="s">
        <v>21</v>
      </c>
      <c r="F69" s="17" t="s">
        <v>22</v>
      </c>
      <c r="G69" s="19">
        <v>100</v>
      </c>
      <c r="H69" s="19">
        <v>300</v>
      </c>
      <c r="I69" s="58" t="s">
        <v>23</v>
      </c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ht="36.75" customHeight="1" x14ac:dyDescent="0.25">
      <c r="A70" s="16">
        <v>6</v>
      </c>
      <c r="B70" s="17" t="s">
        <v>18</v>
      </c>
      <c r="C70" s="18" t="s">
        <v>40</v>
      </c>
      <c r="D70" s="18" t="s">
        <v>20</v>
      </c>
      <c r="E70" s="17" t="s">
        <v>24</v>
      </c>
      <c r="F70" s="17" t="s">
        <v>22</v>
      </c>
      <c r="G70" s="19">
        <v>70</v>
      </c>
      <c r="H70" s="19">
        <v>210</v>
      </c>
      <c r="I70" s="58" t="s">
        <v>23</v>
      </c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36.75" customHeight="1" x14ac:dyDescent="0.25">
      <c r="A71" s="16">
        <v>6</v>
      </c>
      <c r="B71" s="17" t="s">
        <v>18</v>
      </c>
      <c r="C71" s="18" t="s">
        <v>40</v>
      </c>
      <c r="D71" s="18" t="s">
        <v>20</v>
      </c>
      <c r="E71" s="17" t="s">
        <v>25</v>
      </c>
      <c r="F71" s="17" t="s">
        <v>22</v>
      </c>
      <c r="G71" s="19">
        <v>100</v>
      </c>
      <c r="H71" s="19">
        <v>300</v>
      </c>
      <c r="I71" s="58" t="s">
        <v>23</v>
      </c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ht="20.25" customHeight="1" x14ac:dyDescent="0.25">
      <c r="A72" s="21">
        <v>6</v>
      </c>
      <c r="B72" s="22" t="s">
        <v>18</v>
      </c>
      <c r="C72" s="23" t="s">
        <v>26</v>
      </c>
      <c r="D72" s="23" t="s">
        <v>23</v>
      </c>
      <c r="E72" s="22" t="s">
        <v>23</v>
      </c>
      <c r="F72" s="22" t="s">
        <v>23</v>
      </c>
      <c r="G72" s="24">
        <f>SUM(G68:G71)</f>
        <v>340</v>
      </c>
      <c r="H72" s="24">
        <v>1020</v>
      </c>
      <c r="I72" s="35"/>
      <c r="J72" s="23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36.75" customHeight="1" x14ac:dyDescent="0.25">
      <c r="A73" s="16">
        <v>6</v>
      </c>
      <c r="B73" s="17" t="s">
        <v>27</v>
      </c>
      <c r="C73" s="18" t="s">
        <v>40</v>
      </c>
      <c r="D73" s="18" t="s">
        <v>28</v>
      </c>
      <c r="E73" s="17" t="s">
        <v>24</v>
      </c>
      <c r="F73" s="17" t="s">
        <v>22</v>
      </c>
      <c r="G73" s="19">
        <v>70</v>
      </c>
      <c r="H73" s="19">
        <v>210</v>
      </c>
      <c r="I73" s="5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36.75" customHeight="1" x14ac:dyDescent="0.25">
      <c r="A74" s="16">
        <v>6</v>
      </c>
      <c r="B74" s="17" t="s">
        <v>27</v>
      </c>
      <c r="C74" s="18" t="s">
        <v>40</v>
      </c>
      <c r="D74" s="18" t="s">
        <v>28</v>
      </c>
      <c r="E74" s="17" t="s">
        <v>31</v>
      </c>
      <c r="F74" s="17" t="s">
        <v>22</v>
      </c>
      <c r="G74" s="19">
        <v>70</v>
      </c>
      <c r="H74" s="19">
        <v>210</v>
      </c>
      <c r="I74" s="58" t="s">
        <v>23</v>
      </c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36.75" customHeight="1" x14ac:dyDescent="0.25">
      <c r="A75" s="16">
        <v>6</v>
      </c>
      <c r="B75" s="17" t="s">
        <v>27</v>
      </c>
      <c r="C75" s="18" t="s">
        <v>40</v>
      </c>
      <c r="D75" s="18" t="s">
        <v>28</v>
      </c>
      <c r="E75" s="17" t="s">
        <v>21</v>
      </c>
      <c r="F75" s="17" t="s">
        <v>22</v>
      </c>
      <c r="G75" s="19">
        <v>100</v>
      </c>
      <c r="H75" s="19">
        <v>300</v>
      </c>
      <c r="I75" s="58" t="s">
        <v>23</v>
      </c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ht="36.75" customHeight="1" x14ac:dyDescent="0.25">
      <c r="A76" s="16">
        <v>6</v>
      </c>
      <c r="B76" s="17" t="s">
        <v>27</v>
      </c>
      <c r="C76" s="18" t="s">
        <v>40</v>
      </c>
      <c r="D76" s="18" t="s">
        <v>28</v>
      </c>
      <c r="E76" s="17" t="s">
        <v>25</v>
      </c>
      <c r="F76" s="17" t="s">
        <v>22</v>
      </c>
      <c r="G76" s="19">
        <v>100</v>
      </c>
      <c r="H76" s="19">
        <v>300</v>
      </c>
      <c r="I76" s="58" t="s">
        <v>23</v>
      </c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1:20" ht="20.25" customHeight="1" x14ac:dyDescent="0.25">
      <c r="A77" s="21">
        <v>6</v>
      </c>
      <c r="B77" s="22" t="s">
        <v>27</v>
      </c>
      <c r="C77" s="23" t="s">
        <v>26</v>
      </c>
      <c r="D77" s="23" t="s">
        <v>23</v>
      </c>
      <c r="E77" s="22" t="s">
        <v>23</v>
      </c>
      <c r="F77" s="22" t="s">
        <v>23</v>
      </c>
      <c r="G77" s="24">
        <f>SUM(G73:G76)</f>
        <v>340</v>
      </c>
      <c r="H77" s="24">
        <v>1020</v>
      </c>
      <c r="I77" s="59">
        <v>1000</v>
      </c>
      <c r="J77" s="26">
        <v>1020000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 ht="20.25" customHeight="1" x14ac:dyDescent="0.25">
      <c r="A78" s="71" t="s">
        <v>41</v>
      </c>
      <c r="B78" s="72"/>
      <c r="C78" s="72"/>
      <c r="D78" s="72"/>
      <c r="E78" s="72"/>
      <c r="F78" s="72"/>
      <c r="G78" s="72"/>
      <c r="H78" s="72"/>
      <c r="I78" s="72"/>
      <c r="J78" s="64"/>
      <c r="K78" s="15"/>
      <c r="L78" s="15"/>
      <c r="M78" s="15"/>
      <c r="N78" s="15"/>
      <c r="O78" s="15"/>
      <c r="P78" s="15"/>
      <c r="Q78" s="15"/>
      <c r="R78" s="15"/>
      <c r="S78" s="15"/>
      <c r="T78" s="18"/>
    </row>
    <row r="79" spans="1:20" ht="28.5" customHeight="1" x14ac:dyDescent="0.25">
      <c r="A79" s="16">
        <v>7</v>
      </c>
      <c r="B79" s="17" t="s">
        <v>18</v>
      </c>
      <c r="C79" s="18" t="s">
        <v>42</v>
      </c>
      <c r="D79" s="18" t="s">
        <v>20</v>
      </c>
      <c r="E79" s="17" t="s">
        <v>25</v>
      </c>
      <c r="F79" s="17" t="s">
        <v>22</v>
      </c>
      <c r="G79" s="19">
        <v>100</v>
      </c>
      <c r="H79" s="19">
        <v>300</v>
      </c>
      <c r="I79" s="5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 ht="28.5" customHeight="1" x14ac:dyDescent="0.25">
      <c r="A80" s="16">
        <v>7</v>
      </c>
      <c r="B80" s="17" t="s">
        <v>18</v>
      </c>
      <c r="C80" s="18" t="s">
        <v>42</v>
      </c>
      <c r="D80" s="18" t="s">
        <v>20</v>
      </c>
      <c r="E80" s="17" t="s">
        <v>31</v>
      </c>
      <c r="F80" s="17" t="s">
        <v>22</v>
      </c>
      <c r="G80" s="19">
        <v>100</v>
      </c>
      <c r="H80" s="19">
        <v>300</v>
      </c>
      <c r="I80" s="5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ht="28.5" customHeight="1" x14ac:dyDescent="0.25">
      <c r="A81" s="16">
        <v>7</v>
      </c>
      <c r="B81" s="17" t="s">
        <v>18</v>
      </c>
      <c r="C81" s="18" t="s">
        <v>42</v>
      </c>
      <c r="D81" s="18" t="s">
        <v>20</v>
      </c>
      <c r="E81" s="17" t="s">
        <v>24</v>
      </c>
      <c r="F81" s="17" t="s">
        <v>22</v>
      </c>
      <c r="G81" s="19">
        <v>80</v>
      </c>
      <c r="H81" s="19">
        <v>240</v>
      </c>
      <c r="I81" s="5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1:20" ht="28.5" customHeight="1" x14ac:dyDescent="0.25">
      <c r="A82" s="16">
        <v>7</v>
      </c>
      <c r="B82" s="17" t="s">
        <v>18</v>
      </c>
      <c r="C82" s="18" t="s">
        <v>42</v>
      </c>
      <c r="D82" s="18" t="s">
        <v>20</v>
      </c>
      <c r="E82" s="17" t="s">
        <v>32</v>
      </c>
      <c r="F82" s="17" t="s">
        <v>22</v>
      </c>
      <c r="G82" s="19">
        <v>250</v>
      </c>
      <c r="H82" s="19">
        <v>750</v>
      </c>
      <c r="I82" s="5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1:20" ht="28.5" customHeight="1" x14ac:dyDescent="0.25">
      <c r="A83" s="16">
        <v>7</v>
      </c>
      <c r="B83" s="17" t="s">
        <v>18</v>
      </c>
      <c r="C83" s="18" t="s">
        <v>42</v>
      </c>
      <c r="D83" s="18" t="s">
        <v>20</v>
      </c>
      <c r="E83" s="17" t="s">
        <v>21</v>
      </c>
      <c r="F83" s="17" t="s">
        <v>22</v>
      </c>
      <c r="G83" s="19">
        <v>0</v>
      </c>
      <c r="H83" s="19">
        <v>0</v>
      </c>
      <c r="I83" s="58" t="s">
        <v>23</v>
      </c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1:20" ht="20.25" customHeight="1" x14ac:dyDescent="0.25">
      <c r="A84" s="21">
        <v>7</v>
      </c>
      <c r="B84" s="22" t="s">
        <v>18</v>
      </c>
      <c r="C84" s="23" t="s">
        <v>26</v>
      </c>
      <c r="D84" s="23" t="s">
        <v>23</v>
      </c>
      <c r="E84" s="22" t="s">
        <v>23</v>
      </c>
      <c r="F84" s="22" t="s">
        <v>23</v>
      </c>
      <c r="G84" s="24">
        <f>SUM(G79:G83)</f>
        <v>530</v>
      </c>
      <c r="H84" s="24">
        <v>1590</v>
      </c>
      <c r="I84" s="59"/>
      <c r="J84" s="23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ht="27.75" customHeight="1" x14ac:dyDescent="0.25">
      <c r="A85" s="16">
        <v>7</v>
      </c>
      <c r="B85" s="17" t="s">
        <v>27</v>
      </c>
      <c r="C85" s="18" t="s">
        <v>42</v>
      </c>
      <c r="D85" s="18" t="s">
        <v>28</v>
      </c>
      <c r="E85" s="17" t="s">
        <v>31</v>
      </c>
      <c r="F85" s="17" t="s">
        <v>22</v>
      </c>
      <c r="G85" s="19">
        <v>100</v>
      </c>
      <c r="H85" s="19">
        <v>300</v>
      </c>
      <c r="I85" s="5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1:20" ht="27.75" customHeight="1" x14ac:dyDescent="0.25">
      <c r="A86" s="16">
        <v>7</v>
      </c>
      <c r="B86" s="17" t="s">
        <v>27</v>
      </c>
      <c r="C86" s="18" t="s">
        <v>42</v>
      </c>
      <c r="D86" s="18" t="s">
        <v>28</v>
      </c>
      <c r="E86" s="17" t="s">
        <v>32</v>
      </c>
      <c r="F86" s="17" t="s">
        <v>22</v>
      </c>
      <c r="G86" s="19">
        <v>250</v>
      </c>
      <c r="H86" s="19">
        <v>750</v>
      </c>
      <c r="I86" s="5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ht="27.75" customHeight="1" x14ac:dyDescent="0.25">
      <c r="A87" s="16">
        <v>7</v>
      </c>
      <c r="B87" s="17" t="s">
        <v>27</v>
      </c>
      <c r="C87" s="18" t="s">
        <v>42</v>
      </c>
      <c r="D87" s="18" t="s">
        <v>28</v>
      </c>
      <c r="E87" s="17" t="s">
        <v>24</v>
      </c>
      <c r="F87" s="17" t="s">
        <v>22</v>
      </c>
      <c r="G87" s="19">
        <v>80</v>
      </c>
      <c r="H87" s="19">
        <v>240</v>
      </c>
      <c r="I87" s="5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1:20" ht="27.75" customHeight="1" x14ac:dyDescent="0.25">
      <c r="A88" s="16">
        <v>7</v>
      </c>
      <c r="B88" s="17" t="s">
        <v>27</v>
      </c>
      <c r="C88" s="18" t="s">
        <v>42</v>
      </c>
      <c r="D88" s="18" t="s">
        <v>28</v>
      </c>
      <c r="E88" s="17" t="s">
        <v>21</v>
      </c>
      <c r="F88" s="17" t="s">
        <v>22</v>
      </c>
      <c r="G88" s="19">
        <v>0</v>
      </c>
      <c r="H88" s="19">
        <v>0</v>
      </c>
      <c r="I88" s="5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ht="27.75" customHeight="1" x14ac:dyDescent="0.25">
      <c r="A89" s="16">
        <v>7</v>
      </c>
      <c r="B89" s="17" t="s">
        <v>27</v>
      </c>
      <c r="C89" s="18" t="s">
        <v>42</v>
      </c>
      <c r="D89" s="18" t="s">
        <v>28</v>
      </c>
      <c r="E89" s="17" t="s">
        <v>25</v>
      </c>
      <c r="F89" s="17" t="s">
        <v>22</v>
      </c>
      <c r="G89" s="19">
        <v>100</v>
      </c>
      <c r="H89" s="19">
        <v>300</v>
      </c>
      <c r="I89" s="5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1:20" ht="20.25" customHeight="1" x14ac:dyDescent="0.25">
      <c r="A90" s="21">
        <v>7</v>
      </c>
      <c r="B90" s="22" t="s">
        <v>27</v>
      </c>
      <c r="C90" s="23" t="s">
        <v>26</v>
      </c>
      <c r="D90" s="23" t="s">
        <v>23</v>
      </c>
      <c r="E90" s="22" t="s">
        <v>23</v>
      </c>
      <c r="F90" s="22" t="s">
        <v>23</v>
      </c>
      <c r="G90" s="24">
        <f>SUM(G85:G89)</f>
        <v>530</v>
      </c>
      <c r="H90" s="24">
        <v>1590</v>
      </c>
      <c r="I90" s="59">
        <v>750</v>
      </c>
      <c r="J90" s="26">
        <v>1192500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1:20" ht="20.25" customHeight="1" x14ac:dyDescent="0.25">
      <c r="A91" s="71" t="s">
        <v>43</v>
      </c>
      <c r="B91" s="72"/>
      <c r="C91" s="72"/>
      <c r="D91" s="72"/>
      <c r="E91" s="72"/>
      <c r="F91" s="72"/>
      <c r="G91" s="72"/>
      <c r="H91" s="72"/>
      <c r="I91" s="72"/>
      <c r="J91" s="64"/>
      <c r="K91" s="15"/>
      <c r="L91" s="15"/>
      <c r="M91" s="15"/>
      <c r="N91" s="15"/>
      <c r="O91" s="15"/>
      <c r="P91" s="15"/>
      <c r="Q91" s="15"/>
      <c r="R91" s="15"/>
      <c r="S91" s="15"/>
      <c r="T91" s="18"/>
    </row>
    <row r="92" spans="1:20" ht="26.25" customHeight="1" x14ac:dyDescent="0.25">
      <c r="A92" s="16">
        <v>8</v>
      </c>
      <c r="B92" s="17" t="s">
        <v>18</v>
      </c>
      <c r="C92" s="18" t="s">
        <v>44</v>
      </c>
      <c r="D92" s="18" t="s">
        <v>23</v>
      </c>
      <c r="E92" s="17" t="s">
        <v>25</v>
      </c>
      <c r="F92" s="17" t="s">
        <v>22</v>
      </c>
      <c r="G92" s="19">
        <v>50</v>
      </c>
      <c r="H92" s="19">
        <v>150</v>
      </c>
      <c r="I92" s="5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1:20" ht="26.25" customHeight="1" x14ac:dyDescent="0.25">
      <c r="A93" s="16">
        <v>8</v>
      </c>
      <c r="B93" s="17" t="s">
        <v>27</v>
      </c>
      <c r="C93" s="18" t="s">
        <v>44</v>
      </c>
      <c r="D93" s="18" t="s">
        <v>23</v>
      </c>
      <c r="E93" s="17" t="s">
        <v>31</v>
      </c>
      <c r="F93" s="17" t="s">
        <v>22</v>
      </c>
      <c r="G93" s="19">
        <v>160</v>
      </c>
      <c r="H93" s="19">
        <v>480</v>
      </c>
      <c r="I93" s="5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1:20" ht="26.25" customHeight="1" x14ac:dyDescent="0.25">
      <c r="A94" s="16">
        <v>8</v>
      </c>
      <c r="B94" s="17" t="s">
        <v>45</v>
      </c>
      <c r="C94" s="18" t="s">
        <v>44</v>
      </c>
      <c r="D94" s="18"/>
      <c r="E94" s="17" t="s">
        <v>32</v>
      </c>
      <c r="F94" s="17" t="s">
        <v>22</v>
      </c>
      <c r="G94" s="19">
        <v>200</v>
      </c>
      <c r="H94" s="19">
        <v>600</v>
      </c>
      <c r="I94" s="5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1:20" ht="26.25" customHeight="1" x14ac:dyDescent="0.25">
      <c r="A95" s="16">
        <v>8</v>
      </c>
      <c r="B95" s="17" t="s">
        <v>46</v>
      </c>
      <c r="C95" s="18" t="s">
        <v>44</v>
      </c>
      <c r="D95" s="18"/>
      <c r="E95" s="17" t="s">
        <v>24</v>
      </c>
      <c r="F95" s="17" t="s">
        <v>22</v>
      </c>
      <c r="G95" s="19">
        <v>100</v>
      </c>
      <c r="H95" s="19">
        <v>300</v>
      </c>
      <c r="I95" s="5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1:20" ht="20.25" customHeight="1" x14ac:dyDescent="0.25">
      <c r="A96" s="21">
        <v>8</v>
      </c>
      <c r="B96" s="22"/>
      <c r="C96" s="23" t="s">
        <v>26</v>
      </c>
      <c r="D96" s="23" t="s">
        <v>23</v>
      </c>
      <c r="E96" s="22" t="s">
        <v>23</v>
      </c>
      <c r="F96" s="22" t="s">
        <v>23</v>
      </c>
      <c r="G96" s="24">
        <f>SUM(G92:G95)</f>
        <v>510</v>
      </c>
      <c r="H96" s="24">
        <v>1530</v>
      </c>
      <c r="I96" s="59">
        <v>680</v>
      </c>
      <c r="J96" s="26">
        <v>1040400</v>
      </c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1:20" ht="20.25" customHeight="1" x14ac:dyDescent="0.25">
      <c r="A97" s="71" t="s">
        <v>47</v>
      </c>
      <c r="B97" s="72"/>
      <c r="C97" s="72"/>
      <c r="D97" s="72"/>
      <c r="E97" s="72"/>
      <c r="F97" s="72"/>
      <c r="G97" s="72"/>
      <c r="H97" s="72"/>
      <c r="I97" s="72"/>
      <c r="J97" s="64"/>
      <c r="K97" s="15"/>
      <c r="L97" s="15"/>
      <c r="M97" s="15"/>
      <c r="N97" s="15"/>
      <c r="O97" s="15"/>
      <c r="P97" s="15"/>
      <c r="Q97" s="15"/>
      <c r="R97" s="15"/>
      <c r="S97" s="15"/>
      <c r="T97" s="18"/>
    </row>
    <row r="98" spans="1:20" ht="23.25" customHeight="1" x14ac:dyDescent="0.25">
      <c r="A98" s="16">
        <v>9</v>
      </c>
      <c r="B98" s="17" t="s">
        <v>18</v>
      </c>
      <c r="C98" s="18" t="s">
        <v>48</v>
      </c>
      <c r="D98" s="18" t="s">
        <v>20</v>
      </c>
      <c r="E98" s="17" t="s">
        <v>25</v>
      </c>
      <c r="F98" s="17" t="s">
        <v>22</v>
      </c>
      <c r="G98" s="19">
        <v>40</v>
      </c>
      <c r="H98" s="19">
        <v>120</v>
      </c>
      <c r="I98" s="58"/>
      <c r="J98" s="20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ht="20.25" customHeight="1" x14ac:dyDescent="0.25">
      <c r="A99" s="21">
        <v>9</v>
      </c>
      <c r="B99" s="22" t="s">
        <v>18</v>
      </c>
      <c r="C99" s="23" t="s">
        <v>26</v>
      </c>
      <c r="D99" s="23" t="s">
        <v>23</v>
      </c>
      <c r="E99" s="22" t="s">
        <v>23</v>
      </c>
      <c r="F99" s="22" t="s">
        <v>23</v>
      </c>
      <c r="G99" s="24">
        <v>40</v>
      </c>
      <c r="H99" s="19">
        <v>120</v>
      </c>
      <c r="I99" s="59"/>
      <c r="J99" s="25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1:20" ht="25.5" customHeight="1" x14ac:dyDescent="0.25">
      <c r="A100" s="16">
        <v>9</v>
      </c>
      <c r="B100" s="17" t="s">
        <v>27</v>
      </c>
      <c r="C100" s="18" t="s">
        <v>48</v>
      </c>
      <c r="D100" s="18" t="s">
        <v>49</v>
      </c>
      <c r="E100" s="17" t="s">
        <v>25</v>
      </c>
      <c r="F100" s="17" t="s">
        <v>22</v>
      </c>
      <c r="G100" s="19">
        <v>30</v>
      </c>
      <c r="H100" s="19">
        <v>90</v>
      </c>
      <c r="I100" s="58"/>
      <c r="J100" s="20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ht="20.25" customHeight="1" x14ac:dyDescent="0.25">
      <c r="A101" s="21">
        <v>9</v>
      </c>
      <c r="B101" s="22" t="s">
        <v>27</v>
      </c>
      <c r="C101" s="23" t="s">
        <v>26</v>
      </c>
      <c r="D101" s="23" t="s">
        <v>23</v>
      </c>
      <c r="E101" s="22" t="s">
        <v>23</v>
      </c>
      <c r="F101" s="22" t="s">
        <v>23</v>
      </c>
      <c r="G101" s="24">
        <v>30</v>
      </c>
      <c r="H101" s="19">
        <v>90</v>
      </c>
      <c r="I101" s="59"/>
      <c r="J101" s="25"/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ht="23.25" customHeight="1" x14ac:dyDescent="0.25">
      <c r="A102" s="16">
        <v>9</v>
      </c>
      <c r="B102" s="17" t="s">
        <v>45</v>
      </c>
      <c r="C102" s="18" t="s">
        <v>48</v>
      </c>
      <c r="D102" s="18" t="s">
        <v>50</v>
      </c>
      <c r="E102" s="17" t="s">
        <v>25</v>
      </c>
      <c r="F102" s="17" t="s">
        <v>22</v>
      </c>
      <c r="G102" s="19">
        <v>10</v>
      </c>
      <c r="H102" s="19">
        <v>30</v>
      </c>
      <c r="I102" s="58"/>
      <c r="J102" s="20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ht="20.25" customHeight="1" x14ac:dyDescent="0.25">
      <c r="A103" s="21">
        <v>9</v>
      </c>
      <c r="B103" s="22" t="s">
        <v>45</v>
      </c>
      <c r="C103" s="23" t="s">
        <v>26</v>
      </c>
      <c r="D103" s="23" t="s">
        <v>23</v>
      </c>
      <c r="E103" s="22" t="s">
        <v>23</v>
      </c>
      <c r="F103" s="22" t="s">
        <v>23</v>
      </c>
      <c r="G103" s="24">
        <v>10</v>
      </c>
      <c r="H103" s="19">
        <v>30</v>
      </c>
      <c r="I103" s="59"/>
      <c r="J103" s="25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ht="20.25" customHeight="1" x14ac:dyDescent="0.25">
      <c r="A104" s="21"/>
      <c r="B104" s="22"/>
      <c r="C104" s="23"/>
      <c r="D104" s="23"/>
      <c r="E104" s="22"/>
      <c r="F104" s="22"/>
      <c r="G104" s="24">
        <v>40</v>
      </c>
      <c r="H104" s="24">
        <v>120</v>
      </c>
      <c r="I104" s="59">
        <v>750</v>
      </c>
      <c r="J104" s="26">
        <v>90000</v>
      </c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ht="20.25" customHeight="1" x14ac:dyDescent="0.25">
      <c r="A105" s="71" t="s">
        <v>51</v>
      </c>
      <c r="B105" s="72"/>
      <c r="C105" s="72"/>
      <c r="D105" s="72"/>
      <c r="E105" s="72"/>
      <c r="F105" s="72"/>
      <c r="G105" s="72"/>
      <c r="H105" s="72"/>
      <c r="I105" s="72"/>
      <c r="J105" s="64"/>
      <c r="K105" s="15"/>
      <c r="L105" s="15"/>
      <c r="M105" s="15"/>
      <c r="N105" s="15"/>
      <c r="O105" s="15"/>
      <c r="P105" s="15"/>
      <c r="Q105" s="15"/>
      <c r="R105" s="15"/>
      <c r="S105" s="15"/>
      <c r="T105" s="18"/>
    </row>
    <row r="106" spans="1:20" ht="29.25" customHeight="1" x14ac:dyDescent="0.25">
      <c r="A106" s="16">
        <v>10</v>
      </c>
      <c r="B106" s="17" t="s">
        <v>18</v>
      </c>
      <c r="C106" s="18" t="s">
        <v>52</v>
      </c>
      <c r="D106" s="18" t="s">
        <v>20</v>
      </c>
      <c r="E106" s="17" t="s">
        <v>32</v>
      </c>
      <c r="F106" s="17" t="s">
        <v>22</v>
      </c>
      <c r="G106" s="19">
        <v>100</v>
      </c>
      <c r="H106" s="19">
        <v>300</v>
      </c>
      <c r="I106" s="5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ht="29.25" customHeight="1" x14ac:dyDescent="0.25">
      <c r="A107" s="16">
        <v>10</v>
      </c>
      <c r="B107" s="17" t="s">
        <v>18</v>
      </c>
      <c r="C107" s="18" t="s">
        <v>52</v>
      </c>
      <c r="D107" s="18" t="s">
        <v>20</v>
      </c>
      <c r="E107" s="17" t="s">
        <v>25</v>
      </c>
      <c r="F107" s="17" t="s">
        <v>22</v>
      </c>
      <c r="G107" s="19">
        <v>50</v>
      </c>
      <c r="H107" s="19">
        <v>150</v>
      </c>
      <c r="I107" s="5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ht="20.25" customHeight="1" x14ac:dyDescent="0.25">
      <c r="A108" s="21">
        <v>10</v>
      </c>
      <c r="B108" s="22" t="s">
        <v>18</v>
      </c>
      <c r="C108" s="23" t="s">
        <v>26</v>
      </c>
      <c r="D108" s="23" t="s">
        <v>23</v>
      </c>
      <c r="E108" s="22" t="s">
        <v>23</v>
      </c>
      <c r="F108" s="22" t="s">
        <v>23</v>
      </c>
      <c r="G108" s="24">
        <f>SUM(G106:G107)</f>
        <v>150</v>
      </c>
      <c r="H108" s="24">
        <v>450</v>
      </c>
      <c r="I108" s="59"/>
      <c r="J108" s="23"/>
      <c r="K108" s="18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ht="28.5" customHeight="1" x14ac:dyDescent="0.25">
      <c r="A109" s="16">
        <v>10</v>
      </c>
      <c r="B109" s="17" t="s">
        <v>27</v>
      </c>
      <c r="C109" s="18" t="s">
        <v>52</v>
      </c>
      <c r="D109" s="18" t="s">
        <v>28</v>
      </c>
      <c r="E109" s="17" t="s">
        <v>25</v>
      </c>
      <c r="F109" s="17" t="s">
        <v>22</v>
      </c>
      <c r="G109" s="19">
        <v>50</v>
      </c>
      <c r="H109" s="19">
        <v>150</v>
      </c>
      <c r="I109" s="5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ht="28.5" customHeight="1" x14ac:dyDescent="0.25">
      <c r="A110" s="16">
        <v>10</v>
      </c>
      <c r="B110" s="17" t="s">
        <v>27</v>
      </c>
      <c r="C110" s="18" t="s">
        <v>52</v>
      </c>
      <c r="D110" s="18" t="s">
        <v>28</v>
      </c>
      <c r="E110" s="17" t="s">
        <v>32</v>
      </c>
      <c r="F110" s="17" t="s">
        <v>22</v>
      </c>
      <c r="G110" s="19">
        <v>100</v>
      </c>
      <c r="H110" s="19">
        <v>300</v>
      </c>
      <c r="I110" s="5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ht="20.25" customHeight="1" x14ac:dyDescent="0.25">
      <c r="A111" s="21">
        <v>10</v>
      </c>
      <c r="B111" s="22" t="s">
        <v>27</v>
      </c>
      <c r="C111" s="23" t="s">
        <v>26</v>
      </c>
      <c r="D111" s="23" t="s">
        <v>23</v>
      </c>
      <c r="E111" s="22" t="s">
        <v>23</v>
      </c>
      <c r="F111" s="22" t="s">
        <v>23</v>
      </c>
      <c r="G111" s="24">
        <f>SUM(G109:G110)</f>
        <v>150</v>
      </c>
      <c r="H111" s="24">
        <v>450</v>
      </c>
      <c r="I111" s="59">
        <v>750</v>
      </c>
      <c r="J111" s="26">
        <v>337500</v>
      </c>
      <c r="K111" s="18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ht="20.25" customHeight="1" x14ac:dyDescent="0.25">
      <c r="A112" s="71" t="s">
        <v>53</v>
      </c>
      <c r="B112" s="72"/>
      <c r="C112" s="72"/>
      <c r="D112" s="72"/>
      <c r="E112" s="72"/>
      <c r="F112" s="72"/>
      <c r="G112" s="72"/>
      <c r="H112" s="72"/>
      <c r="I112" s="72"/>
      <c r="J112" s="64"/>
      <c r="K112" s="15"/>
      <c r="L112" s="15"/>
      <c r="M112" s="15"/>
      <c r="N112" s="15"/>
      <c r="O112" s="15"/>
      <c r="P112" s="15"/>
      <c r="Q112" s="15"/>
      <c r="R112" s="15"/>
      <c r="S112" s="15"/>
      <c r="T112" s="65"/>
    </row>
    <row r="113" spans="1:20" ht="26.25" customHeight="1" x14ac:dyDescent="0.25">
      <c r="A113" s="16">
        <v>11</v>
      </c>
      <c r="B113" s="17" t="s">
        <v>18</v>
      </c>
      <c r="C113" s="18" t="s">
        <v>54</v>
      </c>
      <c r="D113" s="18" t="s">
        <v>20</v>
      </c>
      <c r="E113" s="17" t="s">
        <v>25</v>
      </c>
      <c r="F113" s="17" t="s">
        <v>22</v>
      </c>
      <c r="G113" s="19">
        <v>50</v>
      </c>
      <c r="H113" s="19">
        <v>150</v>
      </c>
      <c r="I113" s="5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s="28" customFormat="1" ht="26.25" customHeight="1" x14ac:dyDescent="0.25">
      <c r="A114" s="29">
        <v>11</v>
      </c>
      <c r="B114" s="30" t="s">
        <v>18</v>
      </c>
      <c r="C114" s="31" t="s">
        <v>55</v>
      </c>
      <c r="D114" s="31" t="s">
        <v>20</v>
      </c>
      <c r="E114" s="17" t="s">
        <v>32</v>
      </c>
      <c r="F114" s="30" t="s">
        <v>22</v>
      </c>
      <c r="G114" s="32">
        <v>20</v>
      </c>
      <c r="H114" s="19">
        <v>60</v>
      </c>
      <c r="I114" s="58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</row>
    <row r="115" spans="1:20" s="28" customFormat="1" ht="20.25" customHeight="1" x14ac:dyDescent="0.25">
      <c r="A115" s="33">
        <v>11</v>
      </c>
      <c r="B115" s="34" t="s">
        <v>18</v>
      </c>
      <c r="C115" s="23" t="s">
        <v>26</v>
      </c>
      <c r="D115" s="35" t="s">
        <v>23</v>
      </c>
      <c r="E115" s="34" t="s">
        <v>23</v>
      </c>
      <c r="F115" s="34" t="s">
        <v>23</v>
      </c>
      <c r="G115" s="36">
        <f>SUM(G113:G114)</f>
        <v>70</v>
      </c>
      <c r="H115" s="24">
        <v>210</v>
      </c>
      <c r="I115" s="59"/>
      <c r="J115" s="35"/>
      <c r="K115" s="31"/>
      <c r="L115" s="31"/>
      <c r="M115" s="31"/>
      <c r="N115" s="31"/>
      <c r="O115" s="31"/>
      <c r="P115" s="31"/>
      <c r="Q115" s="31"/>
      <c r="R115" s="31"/>
      <c r="S115" s="31"/>
      <c r="T115" s="31"/>
    </row>
    <row r="116" spans="1:20" s="28" customFormat="1" ht="24" customHeight="1" x14ac:dyDescent="0.25">
      <c r="A116" s="29">
        <v>11</v>
      </c>
      <c r="B116" s="30" t="s">
        <v>27</v>
      </c>
      <c r="C116" s="31" t="s">
        <v>54</v>
      </c>
      <c r="D116" s="31" t="s">
        <v>28</v>
      </c>
      <c r="E116" s="17" t="s">
        <v>25</v>
      </c>
      <c r="F116" s="30" t="s">
        <v>22</v>
      </c>
      <c r="G116" s="32">
        <v>50</v>
      </c>
      <c r="H116" s="19">
        <v>150</v>
      </c>
      <c r="I116" s="58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</row>
    <row r="117" spans="1:20" s="28" customFormat="1" ht="24" customHeight="1" x14ac:dyDescent="0.25">
      <c r="A117" s="29">
        <v>11</v>
      </c>
      <c r="B117" s="30" t="s">
        <v>27</v>
      </c>
      <c r="C117" s="31" t="s">
        <v>55</v>
      </c>
      <c r="D117" s="31" t="s">
        <v>28</v>
      </c>
      <c r="E117" s="17" t="s">
        <v>32</v>
      </c>
      <c r="F117" s="30" t="s">
        <v>22</v>
      </c>
      <c r="G117" s="32">
        <v>20</v>
      </c>
      <c r="H117" s="19">
        <v>60</v>
      </c>
      <c r="I117" s="58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</row>
    <row r="118" spans="1:20" ht="20.25" customHeight="1" x14ac:dyDescent="0.25">
      <c r="A118" s="21">
        <v>11</v>
      </c>
      <c r="B118" s="22" t="s">
        <v>27</v>
      </c>
      <c r="C118" s="23" t="s">
        <v>26</v>
      </c>
      <c r="D118" s="23" t="s">
        <v>23</v>
      </c>
      <c r="E118" s="22" t="s">
        <v>23</v>
      </c>
      <c r="F118" s="22" t="s">
        <v>23</v>
      </c>
      <c r="G118" s="24">
        <f>SUM(G116:G117)</f>
        <v>70</v>
      </c>
      <c r="H118" s="24">
        <v>210</v>
      </c>
      <c r="I118" s="59">
        <v>750</v>
      </c>
      <c r="J118" s="26">
        <v>157500</v>
      </c>
      <c r="K118" s="18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ht="20.25" customHeight="1" x14ac:dyDescent="0.25">
      <c r="A119" s="71" t="s">
        <v>56</v>
      </c>
      <c r="B119" s="72"/>
      <c r="C119" s="72"/>
      <c r="D119" s="72"/>
      <c r="E119" s="72"/>
      <c r="F119" s="72"/>
      <c r="G119" s="72"/>
      <c r="H119" s="72"/>
      <c r="I119" s="72"/>
      <c r="J119" s="64"/>
      <c r="K119" s="15"/>
      <c r="L119" s="15"/>
      <c r="M119" s="15"/>
      <c r="N119" s="15"/>
      <c r="O119" s="15"/>
      <c r="P119" s="15"/>
      <c r="Q119" s="15"/>
      <c r="R119" s="15"/>
      <c r="S119" s="15"/>
      <c r="T119" s="65"/>
    </row>
    <row r="120" spans="1:20" ht="20.25" customHeight="1" x14ac:dyDescent="0.25">
      <c r="A120" s="16">
        <v>12</v>
      </c>
      <c r="B120" s="17" t="s">
        <v>18</v>
      </c>
      <c r="C120" s="18" t="s">
        <v>55</v>
      </c>
      <c r="D120" s="18" t="s">
        <v>20</v>
      </c>
      <c r="E120" s="17" t="s">
        <v>25</v>
      </c>
      <c r="F120" s="17" t="s">
        <v>22</v>
      </c>
      <c r="G120" s="19">
        <v>30</v>
      </c>
      <c r="H120" s="19">
        <v>90</v>
      </c>
      <c r="I120" s="5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ht="20.25" customHeight="1" x14ac:dyDescent="0.25">
      <c r="A121" s="21">
        <v>12</v>
      </c>
      <c r="B121" s="22" t="s">
        <v>18</v>
      </c>
      <c r="C121" s="23" t="s">
        <v>26</v>
      </c>
      <c r="D121" s="23" t="s">
        <v>23</v>
      </c>
      <c r="E121" s="22" t="s">
        <v>23</v>
      </c>
      <c r="F121" s="22" t="s">
        <v>23</v>
      </c>
      <c r="G121" s="24">
        <v>30</v>
      </c>
      <c r="H121" s="24">
        <v>90</v>
      </c>
      <c r="I121" s="59"/>
      <c r="J121" s="23"/>
      <c r="K121" s="18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ht="20.25" customHeight="1" x14ac:dyDescent="0.25">
      <c r="A122" s="16">
        <v>12</v>
      </c>
      <c r="B122" s="17" t="s">
        <v>27</v>
      </c>
      <c r="C122" s="18" t="s">
        <v>55</v>
      </c>
      <c r="D122" s="18" t="s">
        <v>28</v>
      </c>
      <c r="E122" s="17" t="s">
        <v>25</v>
      </c>
      <c r="F122" s="17" t="s">
        <v>22</v>
      </c>
      <c r="G122" s="19">
        <v>30</v>
      </c>
      <c r="H122" s="19">
        <v>90</v>
      </c>
      <c r="I122" s="5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ht="20.25" customHeight="1" x14ac:dyDescent="0.25">
      <c r="A123" s="21">
        <v>12</v>
      </c>
      <c r="B123" s="22" t="s">
        <v>27</v>
      </c>
      <c r="C123" s="23" t="s">
        <v>26</v>
      </c>
      <c r="D123" s="23" t="s">
        <v>23</v>
      </c>
      <c r="E123" s="22" t="s">
        <v>23</v>
      </c>
      <c r="F123" s="22" t="s">
        <v>23</v>
      </c>
      <c r="G123" s="24">
        <v>30</v>
      </c>
      <c r="H123" s="24">
        <v>90</v>
      </c>
      <c r="I123" s="59">
        <v>750</v>
      </c>
      <c r="J123" s="26">
        <v>67500</v>
      </c>
      <c r="K123" s="18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ht="20.25" customHeight="1" x14ac:dyDescent="0.25">
      <c r="A124" s="71" t="s">
        <v>57</v>
      </c>
      <c r="B124" s="72"/>
      <c r="C124" s="72"/>
      <c r="D124" s="72"/>
      <c r="E124" s="72"/>
      <c r="F124" s="72"/>
      <c r="G124" s="72"/>
      <c r="H124" s="72"/>
      <c r="I124" s="72"/>
      <c r="J124" s="64"/>
      <c r="K124" s="15"/>
      <c r="L124" s="15"/>
      <c r="M124" s="15"/>
      <c r="N124" s="15"/>
      <c r="O124" s="15"/>
      <c r="P124" s="15"/>
      <c r="Q124" s="15"/>
      <c r="R124" s="15"/>
      <c r="S124" s="15"/>
      <c r="T124" s="65"/>
    </row>
    <row r="125" spans="1:20" ht="20.25" customHeight="1" x14ac:dyDescent="0.25">
      <c r="A125" s="16">
        <v>13</v>
      </c>
      <c r="B125" s="17" t="s">
        <v>18</v>
      </c>
      <c r="C125" s="18" t="s">
        <v>58</v>
      </c>
      <c r="D125" s="18" t="s">
        <v>20</v>
      </c>
      <c r="E125" s="17" t="s">
        <v>25</v>
      </c>
      <c r="F125" s="17" t="s">
        <v>22</v>
      </c>
      <c r="G125" s="19">
        <v>30</v>
      </c>
      <c r="H125" s="19">
        <v>90</v>
      </c>
      <c r="I125" s="5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ht="20.25" customHeight="1" x14ac:dyDescent="0.25">
      <c r="A126" s="21">
        <v>13</v>
      </c>
      <c r="B126" s="22" t="s">
        <v>18</v>
      </c>
      <c r="C126" s="23" t="s">
        <v>26</v>
      </c>
      <c r="D126" s="23" t="s">
        <v>23</v>
      </c>
      <c r="E126" s="22" t="s">
        <v>23</v>
      </c>
      <c r="F126" s="22" t="s">
        <v>23</v>
      </c>
      <c r="G126" s="24">
        <v>30</v>
      </c>
      <c r="H126" s="24">
        <v>90</v>
      </c>
      <c r="I126" s="59"/>
      <c r="J126" s="23"/>
      <c r="K126" s="18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ht="20.25" customHeight="1" x14ac:dyDescent="0.25">
      <c r="A127" s="16">
        <v>13</v>
      </c>
      <c r="B127" s="17" t="s">
        <v>27</v>
      </c>
      <c r="C127" s="18" t="s">
        <v>58</v>
      </c>
      <c r="D127" s="18" t="s">
        <v>28</v>
      </c>
      <c r="E127" s="17" t="s">
        <v>25</v>
      </c>
      <c r="F127" s="17" t="s">
        <v>22</v>
      </c>
      <c r="G127" s="19">
        <v>30</v>
      </c>
      <c r="H127" s="19">
        <v>90</v>
      </c>
      <c r="I127" s="5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ht="20.25" customHeight="1" x14ac:dyDescent="0.25">
      <c r="A128" s="21">
        <v>13</v>
      </c>
      <c r="B128" s="22" t="s">
        <v>27</v>
      </c>
      <c r="C128" s="23" t="s">
        <v>26</v>
      </c>
      <c r="D128" s="23" t="s">
        <v>23</v>
      </c>
      <c r="E128" s="22" t="s">
        <v>23</v>
      </c>
      <c r="F128" s="22" t="s">
        <v>23</v>
      </c>
      <c r="G128" s="24">
        <f>SUM(G127:G127)</f>
        <v>30</v>
      </c>
      <c r="H128" s="24">
        <v>90</v>
      </c>
      <c r="I128" s="59">
        <f>650</f>
        <v>650</v>
      </c>
      <c r="J128" s="26">
        <v>58500</v>
      </c>
      <c r="K128" s="18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ht="20.25" customHeight="1" x14ac:dyDescent="0.25">
      <c r="A129" s="71" t="s">
        <v>59</v>
      </c>
      <c r="B129" s="72"/>
      <c r="C129" s="72"/>
      <c r="D129" s="72"/>
      <c r="E129" s="72"/>
      <c r="F129" s="72"/>
      <c r="G129" s="72"/>
      <c r="H129" s="72"/>
      <c r="I129" s="72"/>
      <c r="J129" s="64"/>
      <c r="K129" s="15"/>
      <c r="L129" s="15"/>
      <c r="M129" s="15"/>
      <c r="N129" s="15"/>
      <c r="O129" s="15"/>
      <c r="P129" s="15"/>
      <c r="Q129" s="15"/>
      <c r="R129" s="15"/>
      <c r="S129" s="15"/>
      <c r="T129" s="65"/>
    </row>
    <row r="130" spans="1:20" ht="28.5" customHeight="1" x14ac:dyDescent="0.25">
      <c r="A130" s="16">
        <v>14</v>
      </c>
      <c r="B130" s="17" t="s">
        <v>18</v>
      </c>
      <c r="C130" s="18" t="s">
        <v>60</v>
      </c>
      <c r="D130" s="18" t="s">
        <v>61</v>
      </c>
      <c r="E130" s="17" t="s">
        <v>31</v>
      </c>
      <c r="F130" s="17" t="s">
        <v>22</v>
      </c>
      <c r="G130" s="19">
        <v>350</v>
      </c>
      <c r="H130" s="19">
        <v>1050</v>
      </c>
      <c r="I130" s="58" t="s">
        <v>23</v>
      </c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ht="28.5" customHeight="1" x14ac:dyDescent="0.25">
      <c r="A131" s="16">
        <v>14</v>
      </c>
      <c r="B131" s="17" t="s">
        <v>18</v>
      </c>
      <c r="C131" s="18" t="s">
        <v>60</v>
      </c>
      <c r="D131" s="18" t="s">
        <v>61</v>
      </c>
      <c r="E131" s="17" t="s">
        <v>25</v>
      </c>
      <c r="F131" s="17" t="s">
        <v>22</v>
      </c>
      <c r="G131" s="19">
        <v>500</v>
      </c>
      <c r="H131" s="19">
        <v>1500</v>
      </c>
      <c r="I131" s="58" t="s">
        <v>23</v>
      </c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ht="28.5" customHeight="1" x14ac:dyDescent="0.25">
      <c r="A132" s="16">
        <v>14</v>
      </c>
      <c r="B132" s="17" t="s">
        <v>18</v>
      </c>
      <c r="C132" s="18" t="s">
        <v>60</v>
      </c>
      <c r="D132" s="18" t="s">
        <v>61</v>
      </c>
      <c r="E132" s="17" t="s">
        <v>24</v>
      </c>
      <c r="F132" s="17" t="s">
        <v>22</v>
      </c>
      <c r="G132" s="19">
        <v>350</v>
      </c>
      <c r="H132" s="19">
        <v>1050</v>
      </c>
      <c r="I132" s="58" t="s">
        <v>23</v>
      </c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ht="28.5" customHeight="1" x14ac:dyDescent="0.25">
      <c r="A133" s="16">
        <v>14</v>
      </c>
      <c r="B133" s="17" t="s">
        <v>18</v>
      </c>
      <c r="C133" s="18" t="s">
        <v>60</v>
      </c>
      <c r="D133" s="18" t="s">
        <v>61</v>
      </c>
      <c r="E133" s="17" t="s">
        <v>21</v>
      </c>
      <c r="F133" s="17" t="s">
        <v>22</v>
      </c>
      <c r="G133" s="19">
        <v>710</v>
      </c>
      <c r="H133" s="19">
        <v>2130</v>
      </c>
      <c r="I133" s="58" t="s">
        <v>23</v>
      </c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ht="20.25" customHeight="1" x14ac:dyDescent="0.25">
      <c r="A134" s="21">
        <v>14</v>
      </c>
      <c r="B134" s="22" t="s">
        <v>18</v>
      </c>
      <c r="C134" s="23" t="s">
        <v>26</v>
      </c>
      <c r="D134" s="23" t="s">
        <v>23</v>
      </c>
      <c r="E134" s="22" t="s">
        <v>23</v>
      </c>
      <c r="F134" s="22" t="s">
        <v>23</v>
      </c>
      <c r="G134" s="24">
        <f>SUM(G130:G133)</f>
        <v>1910</v>
      </c>
      <c r="H134" s="24">
        <v>5730</v>
      </c>
      <c r="I134" s="59"/>
      <c r="J134" s="23"/>
      <c r="K134" s="18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ht="29.25" customHeight="1" x14ac:dyDescent="0.25">
      <c r="A135" s="16">
        <v>14</v>
      </c>
      <c r="B135" s="17" t="s">
        <v>27</v>
      </c>
      <c r="C135" s="18" t="s">
        <v>60</v>
      </c>
      <c r="D135" s="18" t="s">
        <v>62</v>
      </c>
      <c r="E135" s="17" t="s">
        <v>25</v>
      </c>
      <c r="F135" s="17" t="s">
        <v>22</v>
      </c>
      <c r="G135" s="19">
        <v>100</v>
      </c>
      <c r="H135" s="19">
        <v>300</v>
      </c>
      <c r="I135" s="58" t="s">
        <v>23</v>
      </c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ht="20.25" customHeight="1" x14ac:dyDescent="0.25">
      <c r="A136" s="21">
        <v>14</v>
      </c>
      <c r="B136" s="22" t="s">
        <v>27</v>
      </c>
      <c r="C136" s="23" t="s">
        <v>26</v>
      </c>
      <c r="D136" s="23" t="s">
        <v>23</v>
      </c>
      <c r="E136" s="22" t="s">
        <v>23</v>
      </c>
      <c r="F136" s="22" t="s">
        <v>23</v>
      </c>
      <c r="G136" s="24">
        <v>100</v>
      </c>
      <c r="H136" s="24">
        <v>300</v>
      </c>
      <c r="I136" s="35"/>
      <c r="J136" s="23"/>
      <c r="K136" s="18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ht="20.25" customHeight="1" x14ac:dyDescent="0.25">
      <c r="A137" s="21"/>
      <c r="B137" s="22"/>
      <c r="C137" s="23"/>
      <c r="D137" s="23"/>
      <c r="E137" s="22"/>
      <c r="F137" s="22"/>
      <c r="G137" s="24">
        <f>G134+G135</f>
        <v>2010</v>
      </c>
      <c r="H137" s="24">
        <v>6030</v>
      </c>
      <c r="I137" s="59">
        <v>50</v>
      </c>
      <c r="J137" s="26">
        <v>301500</v>
      </c>
      <c r="K137" s="18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ht="20.25" customHeight="1" x14ac:dyDescent="0.25">
      <c r="A138" s="71" t="s">
        <v>63</v>
      </c>
      <c r="B138" s="72"/>
      <c r="C138" s="72"/>
      <c r="D138" s="72"/>
      <c r="E138" s="72"/>
      <c r="F138" s="72"/>
      <c r="G138" s="72"/>
      <c r="H138" s="72"/>
      <c r="I138" s="72"/>
      <c r="J138" s="64"/>
      <c r="K138" s="15"/>
      <c r="L138" s="15"/>
      <c r="M138" s="15"/>
      <c r="N138" s="15"/>
      <c r="O138" s="15"/>
      <c r="P138" s="15"/>
      <c r="Q138" s="15"/>
      <c r="R138" s="15"/>
      <c r="S138" s="15"/>
      <c r="T138" s="65"/>
    </row>
    <row r="139" spans="1:20" ht="27.75" customHeight="1" x14ac:dyDescent="0.25">
      <c r="A139" s="16">
        <v>15</v>
      </c>
      <c r="B139" s="17" t="s">
        <v>64</v>
      </c>
      <c r="C139" s="18" t="s">
        <v>65</v>
      </c>
      <c r="D139" s="18" t="s">
        <v>23</v>
      </c>
      <c r="E139" s="17" t="s">
        <v>25</v>
      </c>
      <c r="F139" s="17" t="s">
        <v>22</v>
      </c>
      <c r="G139" s="19">
        <v>100</v>
      </c>
      <c r="H139" s="19">
        <v>300</v>
      </c>
      <c r="I139" s="5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s="28" customFormat="1" ht="27.75" customHeight="1" x14ac:dyDescent="0.25">
      <c r="A140" s="29">
        <v>15</v>
      </c>
      <c r="B140" s="30"/>
      <c r="C140" s="31" t="s">
        <v>60</v>
      </c>
      <c r="D140" s="31"/>
      <c r="E140" s="17" t="s">
        <v>32</v>
      </c>
      <c r="F140" s="30" t="s">
        <v>22</v>
      </c>
      <c r="G140" s="32">
        <v>150</v>
      </c>
      <c r="H140" s="19">
        <v>450</v>
      </c>
      <c r="I140" s="58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</row>
    <row r="141" spans="1:20" ht="20.25" customHeight="1" x14ac:dyDescent="0.25">
      <c r="A141" s="21">
        <v>15</v>
      </c>
      <c r="B141" s="22" t="s">
        <v>64</v>
      </c>
      <c r="C141" s="23" t="s">
        <v>26</v>
      </c>
      <c r="D141" s="23" t="s">
        <v>23</v>
      </c>
      <c r="E141" s="22" t="s">
        <v>23</v>
      </c>
      <c r="F141" s="22" t="s">
        <v>23</v>
      </c>
      <c r="G141" s="24">
        <f>SUM(G139:G140)</f>
        <v>250</v>
      </c>
      <c r="H141" s="24">
        <v>750</v>
      </c>
      <c r="I141" s="59">
        <v>50</v>
      </c>
      <c r="J141" s="26">
        <v>37500</v>
      </c>
      <c r="K141" s="18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ht="20.25" customHeight="1" x14ac:dyDescent="0.25">
      <c r="A142" s="71" t="s">
        <v>66</v>
      </c>
      <c r="B142" s="72"/>
      <c r="C142" s="72"/>
      <c r="D142" s="72"/>
      <c r="E142" s="72"/>
      <c r="F142" s="72"/>
      <c r="G142" s="72"/>
      <c r="H142" s="72"/>
      <c r="I142" s="72"/>
      <c r="J142" s="64"/>
      <c r="K142" s="15"/>
      <c r="L142" s="15"/>
      <c r="M142" s="15"/>
      <c r="N142" s="15"/>
      <c r="O142" s="15"/>
      <c r="P142" s="15"/>
      <c r="Q142" s="15"/>
      <c r="R142" s="15"/>
      <c r="S142" s="15"/>
      <c r="T142" s="65"/>
    </row>
    <row r="143" spans="1:20" ht="25.5" customHeight="1" x14ac:dyDescent="0.25">
      <c r="A143" s="16">
        <v>16</v>
      </c>
      <c r="B143" s="17" t="s">
        <v>64</v>
      </c>
      <c r="C143" s="18" t="s">
        <v>67</v>
      </c>
      <c r="D143" s="18" t="s">
        <v>23</v>
      </c>
      <c r="E143" s="17" t="s">
        <v>25</v>
      </c>
      <c r="F143" s="17" t="s">
        <v>22</v>
      </c>
      <c r="G143" s="19">
        <v>100</v>
      </c>
      <c r="H143" s="19">
        <v>300</v>
      </c>
      <c r="I143" s="5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ht="20.25" customHeight="1" x14ac:dyDescent="0.25">
      <c r="A144" s="21">
        <v>16</v>
      </c>
      <c r="B144" s="22" t="s">
        <v>64</v>
      </c>
      <c r="C144" s="23" t="s">
        <v>26</v>
      </c>
      <c r="D144" s="23" t="s">
        <v>23</v>
      </c>
      <c r="E144" s="22" t="s">
        <v>23</v>
      </c>
      <c r="F144" s="22" t="s">
        <v>23</v>
      </c>
      <c r="G144" s="24">
        <f>SUM(G143)</f>
        <v>100</v>
      </c>
      <c r="H144" s="24">
        <v>300</v>
      </c>
      <c r="I144" s="59">
        <v>50</v>
      </c>
      <c r="J144" s="26">
        <v>15000</v>
      </c>
      <c r="K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ht="20.25" customHeight="1" x14ac:dyDescent="0.25">
      <c r="A145" s="71" t="s">
        <v>68</v>
      </c>
      <c r="B145" s="72"/>
      <c r="C145" s="72"/>
      <c r="D145" s="72"/>
      <c r="E145" s="72"/>
      <c r="F145" s="72"/>
      <c r="G145" s="72"/>
      <c r="H145" s="72"/>
      <c r="I145" s="72"/>
      <c r="J145" s="64"/>
      <c r="K145" s="15"/>
      <c r="L145" s="15"/>
      <c r="M145" s="15"/>
      <c r="N145" s="15"/>
      <c r="O145" s="15"/>
      <c r="P145" s="15"/>
      <c r="Q145" s="15"/>
      <c r="R145" s="15"/>
      <c r="S145" s="15"/>
      <c r="T145" s="65"/>
    </row>
    <row r="146" spans="1:20" ht="27.75" customHeight="1" x14ac:dyDescent="0.25">
      <c r="A146" s="16">
        <v>17</v>
      </c>
      <c r="B146" s="17" t="s">
        <v>18</v>
      </c>
      <c r="C146" s="18" t="s">
        <v>69</v>
      </c>
      <c r="D146" s="18" t="s">
        <v>70</v>
      </c>
      <c r="E146" s="17" t="s">
        <v>24</v>
      </c>
      <c r="F146" s="17" t="s">
        <v>22</v>
      </c>
      <c r="G146" s="19">
        <v>400</v>
      </c>
      <c r="H146" s="19">
        <v>1200</v>
      </c>
      <c r="I146" s="5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ht="20.25" customHeight="1" x14ac:dyDescent="0.25">
      <c r="A147" s="21">
        <v>17</v>
      </c>
      <c r="B147" s="22" t="s">
        <v>18</v>
      </c>
      <c r="C147" s="23" t="s">
        <v>26</v>
      </c>
      <c r="D147" s="23" t="s">
        <v>23</v>
      </c>
      <c r="E147" s="22" t="s">
        <v>23</v>
      </c>
      <c r="F147" s="22" t="s">
        <v>23</v>
      </c>
      <c r="G147" s="24">
        <f>SUM(G146:G146)</f>
        <v>400</v>
      </c>
      <c r="H147" s="24">
        <v>1200</v>
      </c>
      <c r="I147" s="59">
        <v>50</v>
      </c>
      <c r="J147" s="26">
        <v>60000</v>
      </c>
      <c r="K147" s="18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ht="26.25" customHeight="1" x14ac:dyDescent="0.25">
      <c r="A148" s="16">
        <v>17</v>
      </c>
      <c r="B148" s="17" t="s">
        <v>27</v>
      </c>
      <c r="C148" s="18" t="s">
        <v>69</v>
      </c>
      <c r="D148" s="18" t="s">
        <v>71</v>
      </c>
      <c r="E148" s="17" t="s">
        <v>31</v>
      </c>
      <c r="F148" s="17" t="s">
        <v>22</v>
      </c>
      <c r="G148" s="19">
        <v>350</v>
      </c>
      <c r="H148" s="19">
        <v>1050</v>
      </c>
      <c r="I148" s="5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ht="20.25" customHeight="1" x14ac:dyDescent="0.25">
      <c r="A149" s="21">
        <v>17</v>
      </c>
      <c r="B149" s="22" t="s">
        <v>27</v>
      </c>
      <c r="C149" s="23" t="s">
        <v>26</v>
      </c>
      <c r="D149" s="23" t="s">
        <v>23</v>
      </c>
      <c r="E149" s="22" t="s">
        <v>23</v>
      </c>
      <c r="F149" s="22" t="s">
        <v>23</v>
      </c>
      <c r="G149" s="24">
        <v>350</v>
      </c>
      <c r="H149" s="24">
        <v>1050</v>
      </c>
      <c r="I149" s="59">
        <v>20</v>
      </c>
      <c r="J149" s="26">
        <v>21000</v>
      </c>
      <c r="K149" s="18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ht="20.25" customHeight="1" x14ac:dyDescent="0.25">
      <c r="A150" s="71" t="s">
        <v>72</v>
      </c>
      <c r="B150" s="72"/>
      <c r="C150" s="72"/>
      <c r="D150" s="72"/>
      <c r="E150" s="72"/>
      <c r="F150" s="72"/>
      <c r="G150" s="72"/>
      <c r="H150" s="72"/>
      <c r="I150" s="72"/>
      <c r="J150" s="64"/>
      <c r="K150" s="15"/>
      <c r="L150" s="15"/>
      <c r="M150" s="15"/>
      <c r="N150" s="15"/>
      <c r="O150" s="15"/>
      <c r="P150" s="15"/>
      <c r="Q150" s="15"/>
      <c r="R150" s="15"/>
      <c r="S150" s="15"/>
      <c r="T150" s="65"/>
    </row>
    <row r="151" spans="1:20" s="37" customFormat="1" ht="27" customHeight="1" x14ac:dyDescent="0.25">
      <c r="A151" s="16">
        <v>18</v>
      </c>
      <c r="B151" s="17" t="s">
        <v>64</v>
      </c>
      <c r="C151" s="18" t="s">
        <v>73</v>
      </c>
      <c r="D151" s="18" t="s">
        <v>23</v>
      </c>
      <c r="E151" s="17" t="s">
        <v>25</v>
      </c>
      <c r="F151" s="17" t="s">
        <v>22</v>
      </c>
      <c r="G151" s="19">
        <v>20</v>
      </c>
      <c r="H151" s="19">
        <v>60</v>
      </c>
      <c r="I151" s="58" t="s">
        <v>23</v>
      </c>
      <c r="J151" s="18"/>
      <c r="K151" s="38"/>
      <c r="L151" s="38"/>
      <c r="M151" s="38"/>
      <c r="N151" s="38"/>
      <c r="O151" s="38"/>
      <c r="P151" s="38"/>
      <c r="Q151" s="38"/>
      <c r="R151" s="38"/>
      <c r="S151" s="38"/>
      <c r="T151" s="38"/>
    </row>
    <row r="152" spans="1:20" s="56" customFormat="1" ht="27" customHeight="1" x14ac:dyDescent="0.25">
      <c r="A152" s="16">
        <v>18</v>
      </c>
      <c r="B152" s="17"/>
      <c r="C152" s="66" t="s">
        <v>128</v>
      </c>
      <c r="D152" s="18"/>
      <c r="E152" s="17"/>
      <c r="F152" s="17" t="s">
        <v>129</v>
      </c>
      <c r="G152" s="19">
        <v>1</v>
      </c>
      <c r="H152" s="19">
        <v>3</v>
      </c>
      <c r="I152" s="60" t="s">
        <v>130</v>
      </c>
      <c r="J152" s="18"/>
      <c r="K152" s="38"/>
      <c r="L152" s="38"/>
      <c r="M152" s="38"/>
      <c r="N152" s="38"/>
      <c r="O152" s="38"/>
      <c r="P152" s="38"/>
      <c r="Q152" s="38"/>
      <c r="R152" s="38"/>
      <c r="S152" s="38"/>
      <c r="T152" s="38"/>
    </row>
    <row r="153" spans="1:20" s="37" customFormat="1" ht="20.25" customHeight="1" x14ac:dyDescent="0.25">
      <c r="A153" s="21">
        <v>18</v>
      </c>
      <c r="B153" s="22" t="s">
        <v>64</v>
      </c>
      <c r="C153" s="23" t="s">
        <v>26</v>
      </c>
      <c r="D153" s="23" t="s">
        <v>23</v>
      </c>
      <c r="E153" s="22" t="s">
        <v>23</v>
      </c>
      <c r="F153" s="22" t="s">
        <v>23</v>
      </c>
      <c r="G153" s="24">
        <v>20</v>
      </c>
      <c r="H153" s="24">
        <v>60</v>
      </c>
      <c r="I153" s="59">
        <v>6000</v>
      </c>
      <c r="J153" s="26">
        <v>360000</v>
      </c>
      <c r="K153" s="18"/>
      <c r="L153" s="18"/>
      <c r="M153" s="38"/>
      <c r="N153" s="38"/>
      <c r="O153" s="38"/>
      <c r="P153" s="38"/>
      <c r="Q153" s="38"/>
      <c r="R153" s="38"/>
      <c r="S153" s="38"/>
      <c r="T153" s="38"/>
    </row>
    <row r="154" spans="1:20" ht="20.25" customHeight="1" x14ac:dyDescent="0.25">
      <c r="A154" s="71" t="s">
        <v>74</v>
      </c>
      <c r="B154" s="72"/>
      <c r="C154" s="72"/>
      <c r="D154" s="72"/>
      <c r="E154" s="72"/>
      <c r="F154" s="72"/>
      <c r="G154" s="72"/>
      <c r="H154" s="72"/>
      <c r="I154" s="72"/>
      <c r="J154" s="64"/>
      <c r="K154" s="15"/>
      <c r="L154" s="15"/>
      <c r="M154" s="15"/>
      <c r="N154" s="15"/>
      <c r="O154" s="15"/>
      <c r="P154" s="15"/>
      <c r="Q154" s="15"/>
      <c r="R154" s="15"/>
      <c r="S154" s="15"/>
      <c r="T154" s="65"/>
    </row>
    <row r="155" spans="1:20" ht="27.75" customHeight="1" x14ac:dyDescent="0.25">
      <c r="A155" s="16">
        <v>19</v>
      </c>
      <c r="B155" s="17" t="s">
        <v>64</v>
      </c>
      <c r="C155" s="18" t="s">
        <v>73</v>
      </c>
      <c r="D155" s="18" t="s">
        <v>23</v>
      </c>
      <c r="E155" s="17" t="s">
        <v>21</v>
      </c>
      <c r="F155" s="17" t="s">
        <v>22</v>
      </c>
      <c r="G155" s="32">
        <v>30</v>
      </c>
      <c r="H155" s="32">
        <v>90</v>
      </c>
      <c r="I155" s="5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1:20" ht="27.75" customHeight="1" x14ac:dyDescent="0.25">
      <c r="A156" s="16">
        <v>19</v>
      </c>
      <c r="B156" s="17" t="s">
        <v>64</v>
      </c>
      <c r="C156" s="18" t="s">
        <v>73</v>
      </c>
      <c r="D156" s="18" t="s">
        <v>23</v>
      </c>
      <c r="E156" s="17" t="s">
        <v>32</v>
      </c>
      <c r="F156" s="17" t="s">
        <v>22</v>
      </c>
      <c r="G156" s="19">
        <v>20</v>
      </c>
      <c r="H156" s="32">
        <v>60</v>
      </c>
      <c r="I156" s="5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ht="27.75" customHeight="1" x14ac:dyDescent="0.25">
      <c r="A157" s="16">
        <v>19</v>
      </c>
      <c r="B157" s="17" t="s">
        <v>64</v>
      </c>
      <c r="C157" s="18" t="s">
        <v>73</v>
      </c>
      <c r="D157" s="18" t="s">
        <v>23</v>
      </c>
      <c r="E157" s="17" t="s">
        <v>31</v>
      </c>
      <c r="F157" s="17" t="s">
        <v>22</v>
      </c>
      <c r="G157" s="19">
        <v>25</v>
      </c>
      <c r="H157" s="32">
        <v>75</v>
      </c>
      <c r="I157" s="5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ht="27.75" customHeight="1" x14ac:dyDescent="0.25">
      <c r="A158" s="16">
        <v>19</v>
      </c>
      <c r="B158" s="17" t="s">
        <v>64</v>
      </c>
      <c r="C158" s="18" t="s">
        <v>73</v>
      </c>
      <c r="D158" s="18" t="s">
        <v>23</v>
      </c>
      <c r="E158" s="17" t="s">
        <v>24</v>
      </c>
      <c r="F158" s="17" t="s">
        <v>22</v>
      </c>
      <c r="G158" s="19">
        <v>40</v>
      </c>
      <c r="H158" s="32">
        <v>120</v>
      </c>
      <c r="I158" s="5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ht="27.75" customHeight="1" x14ac:dyDescent="0.25">
      <c r="A159" s="16">
        <v>19</v>
      </c>
      <c r="B159" s="17" t="s">
        <v>64</v>
      </c>
      <c r="C159" s="18" t="s">
        <v>73</v>
      </c>
      <c r="D159" s="18" t="s">
        <v>23</v>
      </c>
      <c r="E159" s="17" t="s">
        <v>25</v>
      </c>
      <c r="F159" s="17" t="s">
        <v>22</v>
      </c>
      <c r="G159" s="32">
        <v>60</v>
      </c>
      <c r="H159" s="32">
        <v>180</v>
      </c>
      <c r="I159" s="5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1:20" ht="20.25" customHeight="1" x14ac:dyDescent="0.25">
      <c r="A160" s="21">
        <v>19</v>
      </c>
      <c r="B160" s="22" t="s">
        <v>64</v>
      </c>
      <c r="C160" s="23" t="s">
        <v>26</v>
      </c>
      <c r="D160" s="23" t="s">
        <v>23</v>
      </c>
      <c r="E160" s="22" t="s">
        <v>23</v>
      </c>
      <c r="F160" s="22" t="s">
        <v>23</v>
      </c>
      <c r="G160" s="24">
        <f>SUM(G155:G159)</f>
        <v>175</v>
      </c>
      <c r="H160" s="36">
        <v>525</v>
      </c>
      <c r="I160" s="59">
        <v>4000</v>
      </c>
      <c r="J160" s="26">
        <v>2100000</v>
      </c>
      <c r="K160" s="18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ht="20.25" customHeight="1" x14ac:dyDescent="0.25">
      <c r="A161" s="71" t="s">
        <v>75</v>
      </c>
      <c r="B161" s="72"/>
      <c r="C161" s="72"/>
      <c r="D161" s="72"/>
      <c r="E161" s="72"/>
      <c r="F161" s="72"/>
      <c r="G161" s="72"/>
      <c r="H161" s="72"/>
      <c r="I161" s="72"/>
      <c r="J161" s="64"/>
      <c r="K161" s="15"/>
      <c r="L161" s="15"/>
      <c r="M161" s="15"/>
      <c r="N161" s="15"/>
      <c r="O161" s="15"/>
      <c r="P161" s="15"/>
      <c r="Q161" s="15"/>
      <c r="R161" s="15"/>
      <c r="S161" s="15"/>
      <c r="T161" s="65"/>
    </row>
    <row r="162" spans="1:20" ht="27.75" customHeight="1" x14ac:dyDescent="0.25">
      <c r="A162" s="16">
        <v>20</v>
      </c>
      <c r="B162" s="17" t="s">
        <v>64</v>
      </c>
      <c r="C162" s="18" t="s">
        <v>73</v>
      </c>
      <c r="D162" s="18" t="s">
        <v>23</v>
      </c>
      <c r="E162" s="17" t="s">
        <v>25</v>
      </c>
      <c r="F162" s="17" t="s">
        <v>22</v>
      </c>
      <c r="G162" s="19">
        <v>20</v>
      </c>
      <c r="H162" s="19">
        <v>60</v>
      </c>
      <c r="I162" s="5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1:20" ht="27.75" customHeight="1" x14ac:dyDescent="0.25">
      <c r="A163" s="16">
        <v>20</v>
      </c>
      <c r="B163" s="17" t="s">
        <v>64</v>
      </c>
      <c r="C163" s="18" t="s">
        <v>73</v>
      </c>
      <c r="D163" s="18" t="s">
        <v>23</v>
      </c>
      <c r="E163" s="17" t="s">
        <v>31</v>
      </c>
      <c r="F163" s="17" t="s">
        <v>22</v>
      </c>
      <c r="G163" s="19">
        <v>10</v>
      </c>
      <c r="H163" s="19">
        <v>30</v>
      </c>
      <c r="I163" s="58" t="s">
        <v>23</v>
      </c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1:20" ht="27.75" customHeight="1" x14ac:dyDescent="0.25">
      <c r="A164" s="16">
        <v>20</v>
      </c>
      <c r="B164" s="17" t="s">
        <v>64</v>
      </c>
      <c r="C164" s="18" t="s">
        <v>73</v>
      </c>
      <c r="D164" s="18" t="s">
        <v>23</v>
      </c>
      <c r="E164" s="17" t="s">
        <v>21</v>
      </c>
      <c r="F164" s="17" t="s">
        <v>22</v>
      </c>
      <c r="G164" s="19">
        <v>10</v>
      </c>
      <c r="H164" s="19">
        <v>30</v>
      </c>
      <c r="I164" s="58" t="s">
        <v>23</v>
      </c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1:20" ht="27.75" customHeight="1" x14ac:dyDescent="0.25">
      <c r="A165" s="16">
        <v>20</v>
      </c>
      <c r="B165" s="17" t="s">
        <v>64</v>
      </c>
      <c r="C165" s="18" t="s">
        <v>73</v>
      </c>
      <c r="D165" s="18" t="s">
        <v>23</v>
      </c>
      <c r="E165" s="17" t="s">
        <v>24</v>
      </c>
      <c r="F165" s="17" t="s">
        <v>22</v>
      </c>
      <c r="G165" s="19">
        <v>10</v>
      </c>
      <c r="H165" s="19">
        <v>30</v>
      </c>
      <c r="I165" s="58" t="s">
        <v>23</v>
      </c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s="37" customFormat="1" ht="27.75" customHeight="1" x14ac:dyDescent="0.25">
      <c r="A166" s="16">
        <v>20</v>
      </c>
      <c r="B166" s="17" t="s">
        <v>64</v>
      </c>
      <c r="C166" s="18" t="s">
        <v>73</v>
      </c>
      <c r="D166" s="18" t="s">
        <v>23</v>
      </c>
      <c r="E166" s="17" t="s">
        <v>32</v>
      </c>
      <c r="F166" s="30" t="s">
        <v>22</v>
      </c>
      <c r="G166" s="32">
        <v>10</v>
      </c>
      <c r="H166" s="19">
        <v>30</v>
      </c>
      <c r="I166" s="58" t="s">
        <v>23</v>
      </c>
      <c r="J166" s="18"/>
      <c r="K166" s="38"/>
      <c r="L166" s="38"/>
      <c r="M166" s="38"/>
      <c r="N166" s="38"/>
      <c r="O166" s="38"/>
      <c r="P166" s="38"/>
      <c r="Q166" s="38"/>
      <c r="R166" s="38"/>
      <c r="S166" s="38"/>
      <c r="T166" s="38"/>
    </row>
    <row r="167" spans="1:20" s="56" customFormat="1" ht="27.75" customHeight="1" x14ac:dyDescent="0.25">
      <c r="A167" s="16">
        <v>20</v>
      </c>
      <c r="B167" s="17"/>
      <c r="C167" s="66" t="s">
        <v>128</v>
      </c>
      <c r="D167" s="18"/>
      <c r="E167" s="17"/>
      <c r="F167" s="17" t="s">
        <v>129</v>
      </c>
      <c r="G167" s="32">
        <v>1</v>
      </c>
      <c r="H167" s="19">
        <v>3</v>
      </c>
      <c r="I167" s="60" t="s">
        <v>130</v>
      </c>
      <c r="J167" s="18"/>
      <c r="K167" s="38"/>
      <c r="L167" s="38"/>
      <c r="M167" s="38"/>
      <c r="N167" s="38"/>
      <c r="O167" s="38"/>
      <c r="P167" s="38"/>
      <c r="Q167" s="38"/>
      <c r="R167" s="38"/>
      <c r="S167" s="38"/>
      <c r="T167" s="38"/>
    </row>
    <row r="168" spans="1:20" ht="20.25" customHeight="1" x14ac:dyDescent="0.25">
      <c r="A168" s="21">
        <v>20</v>
      </c>
      <c r="B168" s="22" t="s">
        <v>64</v>
      </c>
      <c r="C168" s="23" t="s">
        <v>26</v>
      </c>
      <c r="D168" s="23" t="s">
        <v>23</v>
      </c>
      <c r="E168" s="22" t="s">
        <v>23</v>
      </c>
      <c r="F168" s="22" t="s">
        <v>23</v>
      </c>
      <c r="G168" s="24">
        <f>SUM(G162:G167)</f>
        <v>61</v>
      </c>
      <c r="H168" s="24">
        <v>180</v>
      </c>
      <c r="I168" s="59">
        <v>8000</v>
      </c>
      <c r="J168" s="26">
        <f>H168*I168</f>
        <v>1440000</v>
      </c>
      <c r="K168" s="18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ht="20.25" customHeight="1" x14ac:dyDescent="0.25">
      <c r="A169" s="71" t="s">
        <v>76</v>
      </c>
      <c r="B169" s="72"/>
      <c r="C169" s="72"/>
      <c r="D169" s="72"/>
      <c r="E169" s="72"/>
      <c r="F169" s="72"/>
      <c r="G169" s="72"/>
      <c r="H169" s="72"/>
      <c r="I169" s="72"/>
      <c r="J169" s="64"/>
      <c r="K169" s="15"/>
      <c r="L169" s="15"/>
      <c r="M169" s="15"/>
      <c r="N169" s="15"/>
      <c r="O169" s="15"/>
      <c r="P169" s="15"/>
      <c r="Q169" s="15"/>
      <c r="R169" s="15"/>
      <c r="S169" s="15"/>
      <c r="T169" s="65"/>
    </row>
    <row r="170" spans="1:20" ht="24.75" customHeight="1" x14ac:dyDescent="0.25">
      <c r="A170" s="16">
        <v>21</v>
      </c>
      <c r="B170" s="17" t="s">
        <v>64</v>
      </c>
      <c r="C170" s="18" t="s">
        <v>77</v>
      </c>
      <c r="D170" s="18" t="s">
        <v>23</v>
      </c>
      <c r="E170" s="17" t="s">
        <v>25</v>
      </c>
      <c r="F170" s="17" t="s">
        <v>22</v>
      </c>
      <c r="G170" s="19">
        <v>10</v>
      </c>
      <c r="H170" s="19">
        <v>30</v>
      </c>
      <c r="I170" s="58" t="s">
        <v>23</v>
      </c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1:20" ht="20.25" customHeight="1" x14ac:dyDescent="0.25">
      <c r="A171" s="21">
        <v>21</v>
      </c>
      <c r="B171" s="22" t="s">
        <v>64</v>
      </c>
      <c r="C171" s="23" t="s">
        <v>26</v>
      </c>
      <c r="D171" s="23" t="s">
        <v>23</v>
      </c>
      <c r="E171" s="22" t="s">
        <v>23</v>
      </c>
      <c r="F171" s="22" t="s">
        <v>23</v>
      </c>
      <c r="G171" s="24">
        <v>10</v>
      </c>
      <c r="H171" s="24">
        <v>30</v>
      </c>
      <c r="I171" s="59">
        <v>1000</v>
      </c>
      <c r="J171" s="26">
        <v>30000</v>
      </c>
      <c r="K171" s="18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1:20" ht="20.25" customHeight="1" x14ac:dyDescent="0.25">
      <c r="A172" s="71" t="s">
        <v>78</v>
      </c>
      <c r="B172" s="72"/>
      <c r="C172" s="72"/>
      <c r="D172" s="72"/>
      <c r="E172" s="72"/>
      <c r="F172" s="72"/>
      <c r="G172" s="72"/>
      <c r="H172" s="72"/>
      <c r="I172" s="72"/>
      <c r="J172" s="64"/>
      <c r="K172" s="15"/>
      <c r="L172" s="15"/>
      <c r="M172" s="15"/>
      <c r="N172" s="15"/>
      <c r="O172" s="15"/>
      <c r="P172" s="15"/>
      <c r="Q172" s="15"/>
      <c r="R172" s="15"/>
      <c r="S172" s="15"/>
      <c r="T172" s="65"/>
    </row>
    <row r="173" spans="1:20" ht="34.5" customHeight="1" x14ac:dyDescent="0.25">
      <c r="A173" s="16">
        <v>22</v>
      </c>
      <c r="B173" s="17" t="s">
        <v>64</v>
      </c>
      <c r="C173" s="18" t="s">
        <v>79</v>
      </c>
      <c r="D173" s="18" t="s">
        <v>23</v>
      </c>
      <c r="E173" s="17" t="s">
        <v>25</v>
      </c>
      <c r="F173" s="17" t="s">
        <v>22</v>
      </c>
      <c r="G173" s="19">
        <v>15</v>
      </c>
      <c r="H173" s="19">
        <v>45</v>
      </c>
      <c r="I173" s="5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1:20" ht="34.5" customHeight="1" x14ac:dyDescent="0.25">
      <c r="A174" s="16">
        <v>22</v>
      </c>
      <c r="B174" s="17" t="s">
        <v>64</v>
      </c>
      <c r="C174" s="18" t="s">
        <v>79</v>
      </c>
      <c r="D174" s="18" t="s">
        <v>23</v>
      </c>
      <c r="E174" s="17" t="s">
        <v>32</v>
      </c>
      <c r="F174" s="17" t="s">
        <v>22</v>
      </c>
      <c r="G174" s="19">
        <v>10</v>
      </c>
      <c r="H174" s="19">
        <v>30</v>
      </c>
      <c r="I174" s="5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</row>
    <row r="175" spans="1:20" ht="34.5" customHeight="1" x14ac:dyDescent="0.25">
      <c r="A175" s="21">
        <v>22</v>
      </c>
      <c r="B175" s="22" t="s">
        <v>64</v>
      </c>
      <c r="C175" s="23" t="s">
        <v>26</v>
      </c>
      <c r="D175" s="23" t="s">
        <v>23</v>
      </c>
      <c r="E175" s="22" t="s">
        <v>23</v>
      </c>
      <c r="F175" s="22" t="s">
        <v>23</v>
      </c>
      <c r="G175" s="24">
        <v>25</v>
      </c>
      <c r="H175" s="24">
        <v>75</v>
      </c>
      <c r="I175" s="59">
        <v>1000</v>
      </c>
      <c r="J175" s="26">
        <v>75000</v>
      </c>
      <c r="K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ht="34.5" customHeight="1" x14ac:dyDescent="0.25">
      <c r="A176" s="71" t="s">
        <v>80</v>
      </c>
      <c r="B176" s="72"/>
      <c r="C176" s="72"/>
      <c r="D176" s="72"/>
      <c r="E176" s="72"/>
      <c r="F176" s="72"/>
      <c r="G176" s="72"/>
      <c r="H176" s="72"/>
      <c r="I176" s="72"/>
      <c r="J176" s="64"/>
      <c r="K176" s="15"/>
      <c r="L176" s="15"/>
      <c r="M176" s="15"/>
      <c r="N176" s="15"/>
      <c r="O176" s="15"/>
      <c r="P176" s="15"/>
      <c r="Q176" s="15"/>
      <c r="R176" s="15"/>
      <c r="S176" s="15"/>
      <c r="T176" s="65"/>
    </row>
    <row r="177" spans="1:20" ht="34.5" customHeight="1" x14ac:dyDescent="0.25">
      <c r="A177" s="16">
        <v>23</v>
      </c>
      <c r="B177" s="17" t="s">
        <v>64</v>
      </c>
      <c r="C177" s="18" t="s">
        <v>81</v>
      </c>
      <c r="D177" s="18" t="s">
        <v>23</v>
      </c>
      <c r="E177" s="17" t="s">
        <v>25</v>
      </c>
      <c r="F177" s="17" t="s">
        <v>22</v>
      </c>
      <c r="G177" s="19">
        <v>20</v>
      </c>
      <c r="H177" s="19">
        <v>60</v>
      </c>
      <c r="I177" s="5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1:20" ht="34.5" customHeight="1" x14ac:dyDescent="0.25">
      <c r="A178" s="16">
        <v>23</v>
      </c>
      <c r="B178" s="17" t="s">
        <v>64</v>
      </c>
      <c r="C178" s="18" t="s">
        <v>122</v>
      </c>
      <c r="D178" s="18"/>
      <c r="E178" s="17" t="s">
        <v>32</v>
      </c>
      <c r="F178" s="17" t="s">
        <v>22</v>
      </c>
      <c r="G178" s="19">
        <v>5</v>
      </c>
      <c r="H178" s="19">
        <v>15</v>
      </c>
      <c r="I178" s="5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1:20" ht="20.25" customHeight="1" x14ac:dyDescent="0.25">
      <c r="A179" s="21">
        <v>23</v>
      </c>
      <c r="B179" s="22" t="s">
        <v>64</v>
      </c>
      <c r="C179" s="23" t="s">
        <v>26</v>
      </c>
      <c r="D179" s="23" t="s">
        <v>23</v>
      </c>
      <c r="E179" s="22" t="s">
        <v>23</v>
      </c>
      <c r="F179" s="22" t="s">
        <v>23</v>
      </c>
      <c r="G179" s="24">
        <f>SUM(G177:G178)</f>
        <v>25</v>
      </c>
      <c r="H179" s="24">
        <v>75</v>
      </c>
      <c r="I179" s="59">
        <v>1000</v>
      </c>
      <c r="J179" s="26">
        <v>75000</v>
      </c>
      <c r="K179" s="18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1:20" ht="20.25" customHeight="1" x14ac:dyDescent="0.25">
      <c r="A180" s="71" t="s">
        <v>82</v>
      </c>
      <c r="B180" s="72"/>
      <c r="C180" s="72"/>
      <c r="D180" s="72"/>
      <c r="E180" s="72"/>
      <c r="F180" s="72"/>
      <c r="G180" s="72"/>
      <c r="H180" s="72"/>
      <c r="I180" s="72"/>
      <c r="J180" s="64"/>
      <c r="K180" s="15"/>
      <c r="L180" s="15"/>
      <c r="M180" s="15"/>
      <c r="N180" s="15"/>
      <c r="O180" s="15"/>
      <c r="P180" s="15"/>
      <c r="Q180" s="15"/>
      <c r="R180" s="15"/>
      <c r="S180" s="15"/>
      <c r="T180" s="65"/>
    </row>
    <row r="181" spans="1:20" ht="33.75" customHeight="1" x14ac:dyDescent="0.25">
      <c r="A181" s="16">
        <v>24</v>
      </c>
      <c r="B181" s="17" t="s">
        <v>64</v>
      </c>
      <c r="C181" s="18" t="s">
        <v>121</v>
      </c>
      <c r="D181" s="18" t="s">
        <v>23</v>
      </c>
      <c r="E181" s="17" t="s">
        <v>32</v>
      </c>
      <c r="F181" s="17" t="s">
        <v>22</v>
      </c>
      <c r="G181" s="19">
        <v>10</v>
      </c>
      <c r="H181" s="19">
        <v>30</v>
      </c>
      <c r="I181" s="5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1:20" ht="33.75" customHeight="1" x14ac:dyDescent="0.25">
      <c r="A182" s="16">
        <v>24</v>
      </c>
      <c r="B182" s="17" t="s">
        <v>64</v>
      </c>
      <c r="C182" s="18" t="s">
        <v>121</v>
      </c>
      <c r="D182" s="18" t="s">
        <v>23</v>
      </c>
      <c r="E182" s="17" t="s">
        <v>21</v>
      </c>
      <c r="F182" s="17" t="s">
        <v>22</v>
      </c>
      <c r="G182" s="19">
        <v>10</v>
      </c>
      <c r="H182" s="19">
        <v>30</v>
      </c>
      <c r="I182" s="58" t="s">
        <v>23</v>
      </c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1:20" ht="33.75" customHeight="1" x14ac:dyDescent="0.25">
      <c r="A183" s="16">
        <v>24</v>
      </c>
      <c r="B183" s="17" t="s">
        <v>64</v>
      </c>
      <c r="C183" s="18" t="s">
        <v>121</v>
      </c>
      <c r="D183" s="18" t="s">
        <v>23</v>
      </c>
      <c r="E183" s="17" t="s">
        <v>25</v>
      </c>
      <c r="F183" s="17" t="s">
        <v>22</v>
      </c>
      <c r="G183" s="19">
        <v>10</v>
      </c>
      <c r="H183" s="19">
        <v>30</v>
      </c>
      <c r="I183" s="58" t="s">
        <v>23</v>
      </c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1:20" ht="20.25" customHeight="1" x14ac:dyDescent="0.25">
      <c r="A184" s="21">
        <v>24</v>
      </c>
      <c r="B184" s="22" t="s">
        <v>64</v>
      </c>
      <c r="C184" s="23" t="s">
        <v>26</v>
      </c>
      <c r="D184" s="23" t="s">
        <v>23</v>
      </c>
      <c r="E184" s="22" t="s">
        <v>23</v>
      </c>
      <c r="F184" s="22" t="s">
        <v>23</v>
      </c>
      <c r="G184" s="24">
        <v>30</v>
      </c>
      <c r="H184" s="24">
        <v>90</v>
      </c>
      <c r="I184" s="59">
        <v>900</v>
      </c>
      <c r="J184" s="26">
        <v>81000</v>
      </c>
      <c r="K184" s="18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1:20" ht="20.25" customHeight="1" x14ac:dyDescent="0.25">
      <c r="A185" s="71" t="s">
        <v>83</v>
      </c>
      <c r="B185" s="72"/>
      <c r="C185" s="72"/>
      <c r="D185" s="72"/>
      <c r="E185" s="72"/>
      <c r="F185" s="72"/>
      <c r="G185" s="72"/>
      <c r="H185" s="72"/>
      <c r="I185" s="72"/>
      <c r="J185" s="64"/>
      <c r="K185" s="15"/>
      <c r="L185" s="15"/>
      <c r="M185" s="15"/>
      <c r="N185" s="15"/>
      <c r="O185" s="15"/>
      <c r="P185" s="15"/>
      <c r="Q185" s="15"/>
      <c r="R185" s="15"/>
      <c r="S185" s="15"/>
      <c r="T185" s="65"/>
    </row>
    <row r="186" spans="1:20" ht="29.25" customHeight="1" x14ac:dyDescent="0.25">
      <c r="A186" s="16">
        <v>25</v>
      </c>
      <c r="B186" s="17" t="s">
        <v>18</v>
      </c>
      <c r="C186" s="18" t="s">
        <v>84</v>
      </c>
      <c r="D186" s="18" t="s">
        <v>85</v>
      </c>
      <c r="E186" s="17" t="s">
        <v>24</v>
      </c>
      <c r="F186" s="17" t="s">
        <v>22</v>
      </c>
      <c r="G186" s="19">
        <v>50</v>
      </c>
      <c r="H186" s="19">
        <v>150</v>
      </c>
      <c r="I186" s="5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1:20" ht="29.25" customHeight="1" x14ac:dyDescent="0.25">
      <c r="A187" s="16">
        <v>25</v>
      </c>
      <c r="B187" s="17" t="s">
        <v>18</v>
      </c>
      <c r="C187" s="18" t="s">
        <v>84</v>
      </c>
      <c r="D187" s="18" t="s">
        <v>85</v>
      </c>
      <c r="E187" s="17" t="s">
        <v>31</v>
      </c>
      <c r="F187" s="17" t="s">
        <v>22</v>
      </c>
      <c r="G187" s="19">
        <v>40</v>
      </c>
      <c r="H187" s="19">
        <v>120</v>
      </c>
      <c r="I187" s="5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</row>
    <row r="188" spans="1:20" ht="29.25" customHeight="1" x14ac:dyDescent="0.25">
      <c r="A188" s="16">
        <v>25</v>
      </c>
      <c r="B188" s="17" t="s">
        <v>18</v>
      </c>
      <c r="C188" s="18" t="s">
        <v>84</v>
      </c>
      <c r="D188" s="18" t="s">
        <v>85</v>
      </c>
      <c r="E188" s="17" t="s">
        <v>32</v>
      </c>
      <c r="F188" s="17" t="s">
        <v>22</v>
      </c>
      <c r="G188" s="19">
        <v>20</v>
      </c>
      <c r="H188" s="19">
        <v>60</v>
      </c>
      <c r="I188" s="5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</row>
    <row r="189" spans="1:20" ht="29.25" customHeight="1" x14ac:dyDescent="0.25">
      <c r="A189" s="16">
        <v>25</v>
      </c>
      <c r="B189" s="17" t="s">
        <v>18</v>
      </c>
      <c r="C189" s="18" t="s">
        <v>84</v>
      </c>
      <c r="D189" s="18" t="s">
        <v>85</v>
      </c>
      <c r="E189" s="17" t="s">
        <v>25</v>
      </c>
      <c r="F189" s="17" t="s">
        <v>22</v>
      </c>
      <c r="G189" s="19">
        <v>100</v>
      </c>
      <c r="H189" s="19">
        <v>300</v>
      </c>
      <c r="I189" s="5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</row>
    <row r="190" spans="1:20" ht="29.25" customHeight="1" x14ac:dyDescent="0.25">
      <c r="A190" s="16">
        <v>25</v>
      </c>
      <c r="B190" s="17" t="s">
        <v>18</v>
      </c>
      <c r="C190" s="18" t="s">
        <v>84</v>
      </c>
      <c r="D190" s="18" t="s">
        <v>85</v>
      </c>
      <c r="E190" s="17" t="s">
        <v>21</v>
      </c>
      <c r="F190" s="17" t="s">
        <v>22</v>
      </c>
      <c r="G190" s="19">
        <v>35</v>
      </c>
      <c r="H190" s="19">
        <v>105</v>
      </c>
      <c r="I190" s="58" t="s">
        <v>23</v>
      </c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</row>
    <row r="191" spans="1:20" ht="20.25" customHeight="1" x14ac:dyDescent="0.25">
      <c r="A191" s="21">
        <v>25</v>
      </c>
      <c r="B191" s="22" t="s">
        <v>18</v>
      </c>
      <c r="C191" s="23" t="s">
        <v>26</v>
      </c>
      <c r="D191" s="23" t="s">
        <v>23</v>
      </c>
      <c r="E191" s="22" t="s">
        <v>23</v>
      </c>
      <c r="F191" s="22" t="s">
        <v>23</v>
      </c>
      <c r="G191" s="24">
        <v>245</v>
      </c>
      <c r="H191" s="24">
        <v>735</v>
      </c>
      <c r="I191" s="59">
        <v>650</v>
      </c>
      <c r="J191" s="26">
        <v>477750</v>
      </c>
      <c r="K191" s="18"/>
      <c r="L191" s="18"/>
      <c r="M191" s="18"/>
      <c r="N191" s="18"/>
      <c r="O191" s="18"/>
      <c r="P191" s="18"/>
      <c r="Q191" s="18"/>
      <c r="R191" s="18"/>
      <c r="S191" s="18"/>
      <c r="T191" s="18"/>
    </row>
    <row r="192" spans="1:20" ht="29.25" customHeight="1" x14ac:dyDescent="0.25">
      <c r="A192" s="16">
        <v>25</v>
      </c>
      <c r="B192" s="17" t="s">
        <v>27</v>
      </c>
      <c r="C192" s="18" t="s">
        <v>84</v>
      </c>
      <c r="D192" s="18" t="s">
        <v>86</v>
      </c>
      <c r="E192" s="17" t="s">
        <v>24</v>
      </c>
      <c r="F192" s="17" t="s">
        <v>22</v>
      </c>
      <c r="G192" s="19">
        <v>50</v>
      </c>
      <c r="H192" s="19">
        <v>150</v>
      </c>
      <c r="I192" s="5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</row>
    <row r="193" spans="1:20" ht="29.25" customHeight="1" x14ac:dyDescent="0.25">
      <c r="A193" s="16">
        <v>25</v>
      </c>
      <c r="B193" s="17" t="s">
        <v>27</v>
      </c>
      <c r="C193" s="18" t="s">
        <v>84</v>
      </c>
      <c r="D193" s="18" t="s">
        <v>86</v>
      </c>
      <c r="E193" s="17" t="s">
        <v>32</v>
      </c>
      <c r="F193" s="17" t="s">
        <v>22</v>
      </c>
      <c r="G193" s="19">
        <v>20</v>
      </c>
      <c r="H193" s="19">
        <v>60</v>
      </c>
      <c r="I193" s="5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</row>
    <row r="194" spans="1:20" ht="29.25" customHeight="1" x14ac:dyDescent="0.25">
      <c r="A194" s="16">
        <v>25</v>
      </c>
      <c r="B194" s="17" t="s">
        <v>27</v>
      </c>
      <c r="C194" s="18" t="s">
        <v>84</v>
      </c>
      <c r="D194" s="18" t="s">
        <v>86</v>
      </c>
      <c r="E194" s="17" t="s">
        <v>31</v>
      </c>
      <c r="F194" s="17" t="s">
        <v>22</v>
      </c>
      <c r="G194" s="19">
        <v>40</v>
      </c>
      <c r="H194" s="19">
        <v>120</v>
      </c>
      <c r="I194" s="5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</row>
    <row r="195" spans="1:20" ht="29.25" customHeight="1" x14ac:dyDescent="0.25">
      <c r="A195" s="16">
        <v>25</v>
      </c>
      <c r="B195" s="17" t="s">
        <v>27</v>
      </c>
      <c r="C195" s="18" t="s">
        <v>84</v>
      </c>
      <c r="D195" s="18" t="s">
        <v>86</v>
      </c>
      <c r="E195" s="17" t="s">
        <v>25</v>
      </c>
      <c r="F195" s="17" t="s">
        <v>22</v>
      </c>
      <c r="G195" s="19">
        <v>100</v>
      </c>
      <c r="H195" s="19">
        <v>300</v>
      </c>
      <c r="I195" s="5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</row>
    <row r="196" spans="1:20" ht="29.25" customHeight="1" x14ac:dyDescent="0.25">
      <c r="A196" s="16">
        <v>25</v>
      </c>
      <c r="B196" s="17" t="s">
        <v>27</v>
      </c>
      <c r="C196" s="18" t="s">
        <v>84</v>
      </c>
      <c r="D196" s="18" t="s">
        <v>86</v>
      </c>
      <c r="E196" s="17" t="s">
        <v>21</v>
      </c>
      <c r="F196" s="17" t="s">
        <v>22</v>
      </c>
      <c r="G196" s="19">
        <v>35</v>
      </c>
      <c r="H196" s="19">
        <v>105</v>
      </c>
      <c r="I196" s="58" t="s">
        <v>23</v>
      </c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1:20" ht="20.25" customHeight="1" x14ac:dyDescent="0.25">
      <c r="A197" s="21">
        <v>25</v>
      </c>
      <c r="B197" s="22" t="s">
        <v>27</v>
      </c>
      <c r="C197" s="23" t="s">
        <v>26</v>
      </c>
      <c r="D197" s="23" t="s">
        <v>23</v>
      </c>
      <c r="E197" s="22" t="s">
        <v>23</v>
      </c>
      <c r="F197" s="22" t="s">
        <v>23</v>
      </c>
      <c r="G197" s="24">
        <v>245</v>
      </c>
      <c r="H197" s="24">
        <v>735</v>
      </c>
      <c r="I197" s="59">
        <v>700</v>
      </c>
      <c r="J197" s="26">
        <v>514500</v>
      </c>
      <c r="K197" s="18"/>
      <c r="L197" s="18"/>
      <c r="M197" s="18"/>
      <c r="N197" s="18"/>
      <c r="O197" s="18"/>
      <c r="P197" s="18"/>
      <c r="Q197" s="18"/>
      <c r="R197" s="18"/>
      <c r="S197" s="18"/>
      <c r="T197" s="18"/>
    </row>
    <row r="198" spans="1:20" ht="20.25" customHeight="1" x14ac:dyDescent="0.25">
      <c r="A198" s="71" t="s">
        <v>87</v>
      </c>
      <c r="B198" s="72"/>
      <c r="C198" s="72"/>
      <c r="D198" s="72"/>
      <c r="E198" s="72"/>
      <c r="F198" s="72"/>
      <c r="G198" s="72"/>
      <c r="H198" s="72"/>
      <c r="I198" s="72"/>
      <c r="J198" s="64"/>
      <c r="K198" s="15"/>
      <c r="L198" s="15"/>
      <c r="M198" s="15"/>
      <c r="N198" s="15"/>
      <c r="O198" s="15"/>
      <c r="P198" s="15"/>
      <c r="Q198" s="15"/>
      <c r="R198" s="15"/>
      <c r="S198" s="15"/>
      <c r="T198" s="65"/>
    </row>
    <row r="199" spans="1:20" ht="28.5" customHeight="1" x14ac:dyDescent="0.25">
      <c r="A199" s="16">
        <v>26</v>
      </c>
      <c r="B199" s="17" t="s">
        <v>18</v>
      </c>
      <c r="C199" s="18" t="s">
        <v>88</v>
      </c>
      <c r="D199" s="18" t="s">
        <v>89</v>
      </c>
      <c r="E199" s="17" t="s">
        <v>25</v>
      </c>
      <c r="F199" s="17" t="s">
        <v>22</v>
      </c>
      <c r="G199" s="19">
        <v>20</v>
      </c>
      <c r="H199" s="19">
        <v>60</v>
      </c>
      <c r="I199" s="5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</row>
    <row r="200" spans="1:20" ht="28.5" customHeight="1" x14ac:dyDescent="0.25">
      <c r="A200" s="16">
        <v>26</v>
      </c>
      <c r="B200" s="17" t="s">
        <v>18</v>
      </c>
      <c r="C200" s="18" t="s">
        <v>88</v>
      </c>
      <c r="D200" s="18" t="s">
        <v>89</v>
      </c>
      <c r="E200" s="17" t="s">
        <v>32</v>
      </c>
      <c r="F200" s="17" t="s">
        <v>22</v>
      </c>
      <c r="G200" s="19">
        <v>10</v>
      </c>
      <c r="H200" s="19">
        <v>30</v>
      </c>
      <c r="I200" s="5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</row>
    <row r="201" spans="1:20" ht="20.25" customHeight="1" x14ac:dyDescent="0.25">
      <c r="A201" s="21">
        <v>26</v>
      </c>
      <c r="B201" s="22" t="s">
        <v>18</v>
      </c>
      <c r="C201" s="23" t="s">
        <v>26</v>
      </c>
      <c r="D201" s="23" t="s">
        <v>23</v>
      </c>
      <c r="E201" s="22" t="s">
        <v>23</v>
      </c>
      <c r="F201" s="22" t="s">
        <v>23</v>
      </c>
      <c r="G201" s="24">
        <f>SUM(G199:G200)</f>
        <v>30</v>
      </c>
      <c r="H201" s="19">
        <v>90</v>
      </c>
      <c r="I201" s="59">
        <v>650</v>
      </c>
      <c r="J201" s="26">
        <v>58500</v>
      </c>
      <c r="K201" s="18"/>
      <c r="L201" s="18"/>
      <c r="M201" s="18"/>
      <c r="N201" s="18"/>
      <c r="O201" s="18"/>
      <c r="P201" s="18"/>
      <c r="Q201" s="18"/>
      <c r="R201" s="18"/>
      <c r="S201" s="18"/>
      <c r="T201" s="18"/>
    </row>
    <row r="202" spans="1:20" ht="27.75" customHeight="1" x14ac:dyDescent="0.25">
      <c r="A202" s="16">
        <v>26</v>
      </c>
      <c r="B202" s="17" t="s">
        <v>27</v>
      </c>
      <c r="C202" s="18" t="s">
        <v>88</v>
      </c>
      <c r="D202" s="18" t="s">
        <v>90</v>
      </c>
      <c r="E202" s="17" t="s">
        <v>25</v>
      </c>
      <c r="F202" s="17" t="s">
        <v>22</v>
      </c>
      <c r="G202" s="19">
        <v>20</v>
      </c>
      <c r="H202" s="19">
        <v>60</v>
      </c>
      <c r="I202" s="5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</row>
    <row r="203" spans="1:20" ht="25.5" customHeight="1" x14ac:dyDescent="0.25">
      <c r="A203" s="16">
        <v>26</v>
      </c>
      <c r="B203" s="17" t="s">
        <v>27</v>
      </c>
      <c r="C203" s="18" t="s">
        <v>88</v>
      </c>
      <c r="D203" s="18" t="s">
        <v>90</v>
      </c>
      <c r="E203" s="17" t="s">
        <v>32</v>
      </c>
      <c r="F203" s="17" t="s">
        <v>22</v>
      </c>
      <c r="G203" s="19">
        <v>10</v>
      </c>
      <c r="H203" s="19">
        <v>30</v>
      </c>
      <c r="I203" s="5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</row>
    <row r="204" spans="1:20" ht="25.5" customHeight="1" x14ac:dyDescent="0.25">
      <c r="A204" s="21">
        <v>26</v>
      </c>
      <c r="B204" s="22" t="s">
        <v>27</v>
      </c>
      <c r="C204" s="23" t="s">
        <v>26</v>
      </c>
      <c r="D204" s="23" t="s">
        <v>23</v>
      </c>
      <c r="E204" s="22" t="s">
        <v>23</v>
      </c>
      <c r="F204" s="22" t="s">
        <v>23</v>
      </c>
      <c r="G204" s="24">
        <f>SUM(G202:G203)</f>
        <v>30</v>
      </c>
      <c r="H204" s="24">
        <v>90</v>
      </c>
      <c r="I204" s="59">
        <v>700</v>
      </c>
      <c r="J204" s="26">
        <v>63000</v>
      </c>
      <c r="K204" s="18"/>
      <c r="L204" s="18"/>
      <c r="M204" s="18"/>
      <c r="N204" s="18"/>
      <c r="O204" s="18"/>
      <c r="P204" s="18"/>
      <c r="Q204" s="18"/>
      <c r="R204" s="18"/>
      <c r="S204" s="18"/>
      <c r="T204" s="18"/>
    </row>
    <row r="205" spans="1:20" ht="20.25" customHeight="1" x14ac:dyDescent="0.25">
      <c r="A205" s="71" t="s">
        <v>91</v>
      </c>
      <c r="B205" s="72"/>
      <c r="C205" s="72"/>
      <c r="D205" s="72"/>
      <c r="E205" s="72"/>
      <c r="F205" s="72"/>
      <c r="G205" s="72"/>
      <c r="H205" s="72"/>
      <c r="I205" s="72"/>
      <c r="J205" s="64"/>
      <c r="K205" s="15"/>
      <c r="L205" s="15"/>
      <c r="M205" s="15"/>
      <c r="N205" s="15"/>
      <c r="O205" s="15"/>
      <c r="P205" s="15"/>
      <c r="Q205" s="15"/>
      <c r="R205" s="15"/>
      <c r="S205" s="15"/>
      <c r="T205" s="65"/>
    </row>
    <row r="206" spans="1:20" ht="29.25" customHeight="1" x14ac:dyDescent="0.25">
      <c r="A206" s="16">
        <v>27</v>
      </c>
      <c r="B206" s="17" t="s">
        <v>64</v>
      </c>
      <c r="C206" s="18" t="s">
        <v>119</v>
      </c>
      <c r="D206" s="18" t="s">
        <v>23</v>
      </c>
      <c r="E206" s="17" t="s">
        <v>31</v>
      </c>
      <c r="F206" s="17" t="s">
        <v>22</v>
      </c>
      <c r="G206" s="19">
        <v>5</v>
      </c>
      <c r="H206" s="19">
        <v>15</v>
      </c>
      <c r="I206" s="58" t="s">
        <v>23</v>
      </c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</row>
    <row r="207" spans="1:20" ht="29.25" customHeight="1" x14ac:dyDescent="0.25">
      <c r="A207" s="16">
        <v>27</v>
      </c>
      <c r="B207" s="17" t="s">
        <v>64</v>
      </c>
      <c r="C207" s="18" t="s">
        <v>119</v>
      </c>
      <c r="D207" s="18" t="s">
        <v>23</v>
      </c>
      <c r="E207" s="17" t="s">
        <v>21</v>
      </c>
      <c r="F207" s="17" t="s">
        <v>22</v>
      </c>
      <c r="G207" s="19">
        <v>6</v>
      </c>
      <c r="H207" s="19">
        <v>18</v>
      </c>
      <c r="I207" s="58" t="s">
        <v>23</v>
      </c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</row>
    <row r="208" spans="1:20" ht="29.25" customHeight="1" x14ac:dyDescent="0.25">
      <c r="A208" s="16">
        <v>27</v>
      </c>
      <c r="B208" s="17" t="s">
        <v>64</v>
      </c>
      <c r="C208" s="18" t="s">
        <v>119</v>
      </c>
      <c r="D208" s="18" t="s">
        <v>23</v>
      </c>
      <c r="E208" s="17" t="s">
        <v>24</v>
      </c>
      <c r="F208" s="17" t="s">
        <v>22</v>
      </c>
      <c r="G208" s="19">
        <v>5</v>
      </c>
      <c r="H208" s="19">
        <v>15</v>
      </c>
      <c r="I208" s="58" t="s">
        <v>23</v>
      </c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</row>
    <row r="209" spans="1:20" ht="29.25" customHeight="1" x14ac:dyDescent="0.25">
      <c r="A209" s="16">
        <v>27</v>
      </c>
      <c r="B209" s="17" t="s">
        <v>64</v>
      </c>
      <c r="C209" s="18" t="s">
        <v>119</v>
      </c>
      <c r="D209" s="18" t="s">
        <v>23</v>
      </c>
      <c r="E209" s="17" t="s">
        <v>25</v>
      </c>
      <c r="F209" s="17" t="s">
        <v>22</v>
      </c>
      <c r="G209" s="19">
        <v>5</v>
      </c>
      <c r="H209" s="19">
        <v>15</v>
      </c>
      <c r="I209" s="58" t="s">
        <v>23</v>
      </c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</row>
    <row r="210" spans="1:20" ht="29.25" customHeight="1" x14ac:dyDescent="0.25">
      <c r="A210" s="16">
        <v>27</v>
      </c>
      <c r="B210" s="17" t="s">
        <v>64</v>
      </c>
      <c r="C210" s="18" t="s">
        <v>119</v>
      </c>
      <c r="D210" s="18"/>
      <c r="E210" s="17" t="s">
        <v>32</v>
      </c>
      <c r="F210" s="17" t="s">
        <v>22</v>
      </c>
      <c r="G210" s="19">
        <v>5</v>
      </c>
      <c r="H210" s="19">
        <v>15</v>
      </c>
      <c r="I210" s="5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</row>
    <row r="211" spans="1:20" ht="20.25" customHeight="1" x14ac:dyDescent="0.25">
      <c r="A211" s="21">
        <v>27</v>
      </c>
      <c r="B211" s="22" t="s">
        <v>64</v>
      </c>
      <c r="C211" s="23" t="s">
        <v>26</v>
      </c>
      <c r="D211" s="23" t="s">
        <v>23</v>
      </c>
      <c r="E211" s="22" t="s">
        <v>23</v>
      </c>
      <c r="F211" s="22" t="s">
        <v>23</v>
      </c>
      <c r="G211" s="24">
        <f>SUM(G206:G210)</f>
        <v>26</v>
      </c>
      <c r="H211" s="24">
        <v>78</v>
      </c>
      <c r="I211" s="59">
        <v>2500</v>
      </c>
      <c r="J211" s="26">
        <v>195000</v>
      </c>
      <c r="K211" s="18"/>
      <c r="L211" s="18"/>
      <c r="M211" s="18"/>
      <c r="N211" s="18"/>
      <c r="O211" s="18"/>
      <c r="P211" s="18"/>
      <c r="Q211" s="18"/>
      <c r="R211" s="18"/>
      <c r="S211" s="18"/>
      <c r="T211" s="18"/>
    </row>
    <row r="212" spans="1:20" ht="20.25" customHeight="1" x14ac:dyDescent="0.25">
      <c r="A212" s="71" t="s">
        <v>92</v>
      </c>
      <c r="B212" s="72"/>
      <c r="C212" s="72"/>
      <c r="D212" s="72"/>
      <c r="E212" s="72"/>
      <c r="F212" s="72"/>
      <c r="G212" s="72"/>
      <c r="H212" s="72"/>
      <c r="I212" s="72"/>
      <c r="J212" s="64"/>
      <c r="K212" s="15"/>
      <c r="L212" s="15"/>
      <c r="M212" s="15"/>
      <c r="N212" s="15"/>
      <c r="O212" s="15"/>
      <c r="P212" s="15"/>
      <c r="Q212" s="15"/>
      <c r="R212" s="15"/>
      <c r="S212" s="15"/>
      <c r="T212" s="65"/>
    </row>
    <row r="213" spans="1:20" ht="39.75" customHeight="1" x14ac:dyDescent="0.25">
      <c r="A213" s="16">
        <v>28</v>
      </c>
      <c r="B213" s="17" t="s">
        <v>64</v>
      </c>
      <c r="C213" s="18" t="s">
        <v>120</v>
      </c>
      <c r="D213" s="18" t="s">
        <v>23</v>
      </c>
      <c r="E213" s="17" t="s">
        <v>25</v>
      </c>
      <c r="F213" s="17" t="s">
        <v>22</v>
      </c>
      <c r="G213" s="19">
        <v>5</v>
      </c>
      <c r="H213" s="19">
        <v>15</v>
      </c>
      <c r="I213" s="5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</row>
    <row r="214" spans="1:20" ht="39.75" customHeight="1" x14ac:dyDescent="0.25">
      <c r="A214" s="16">
        <v>28</v>
      </c>
      <c r="B214" s="17" t="s">
        <v>64</v>
      </c>
      <c r="C214" s="18" t="s">
        <v>120</v>
      </c>
      <c r="D214" s="18" t="s">
        <v>23</v>
      </c>
      <c r="E214" s="17" t="s">
        <v>32</v>
      </c>
      <c r="F214" s="17" t="s">
        <v>22</v>
      </c>
      <c r="G214" s="19">
        <v>5</v>
      </c>
      <c r="H214" s="19">
        <v>15</v>
      </c>
      <c r="I214" s="5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</row>
    <row r="215" spans="1:20" ht="20.25" customHeight="1" x14ac:dyDescent="0.25">
      <c r="A215" s="21">
        <v>28</v>
      </c>
      <c r="B215" s="22" t="s">
        <v>64</v>
      </c>
      <c r="C215" s="23" t="s">
        <v>26</v>
      </c>
      <c r="D215" s="23" t="s">
        <v>23</v>
      </c>
      <c r="E215" s="22" t="s">
        <v>23</v>
      </c>
      <c r="F215" s="22" t="s">
        <v>23</v>
      </c>
      <c r="G215" s="24">
        <v>10</v>
      </c>
      <c r="H215" s="24">
        <v>30</v>
      </c>
      <c r="I215" s="59">
        <v>2500</v>
      </c>
      <c r="J215" s="26">
        <v>75000</v>
      </c>
      <c r="K215" s="18"/>
      <c r="L215" s="18"/>
      <c r="M215" s="18"/>
      <c r="N215" s="18"/>
      <c r="O215" s="18"/>
      <c r="P215" s="18"/>
      <c r="Q215" s="18"/>
      <c r="R215" s="18"/>
      <c r="S215" s="18"/>
      <c r="T215" s="18"/>
    </row>
    <row r="216" spans="1:20" ht="20.25" customHeight="1" x14ac:dyDescent="0.25">
      <c r="A216" s="71" t="s">
        <v>93</v>
      </c>
      <c r="B216" s="72"/>
      <c r="C216" s="72"/>
      <c r="D216" s="72"/>
      <c r="E216" s="72"/>
      <c r="F216" s="72"/>
      <c r="G216" s="72"/>
      <c r="H216" s="72"/>
      <c r="I216" s="72"/>
      <c r="J216" s="64"/>
      <c r="K216" s="15"/>
      <c r="L216" s="15"/>
      <c r="M216" s="15"/>
      <c r="N216" s="15"/>
      <c r="O216" s="15"/>
      <c r="P216" s="15"/>
      <c r="Q216" s="15"/>
      <c r="R216" s="15"/>
      <c r="S216" s="15"/>
      <c r="T216" s="65"/>
    </row>
    <row r="217" spans="1:20" ht="28.5" customHeight="1" x14ac:dyDescent="0.25">
      <c r="A217" s="16">
        <v>29</v>
      </c>
      <c r="B217" s="17" t="s">
        <v>64</v>
      </c>
      <c r="C217" s="18" t="s">
        <v>94</v>
      </c>
      <c r="D217" s="18" t="s">
        <v>23</v>
      </c>
      <c r="E217" s="17" t="s">
        <v>25</v>
      </c>
      <c r="F217" s="17" t="s">
        <v>22</v>
      </c>
      <c r="G217" s="19">
        <v>10</v>
      </c>
      <c r="H217" s="19">
        <v>30</v>
      </c>
      <c r="I217" s="5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</row>
    <row r="218" spans="1:20" ht="28.5" customHeight="1" x14ac:dyDescent="0.25">
      <c r="A218" s="16">
        <v>29</v>
      </c>
      <c r="B218" s="17" t="s">
        <v>64</v>
      </c>
      <c r="C218" s="18" t="s">
        <v>94</v>
      </c>
      <c r="D218" s="18" t="s">
        <v>23</v>
      </c>
      <c r="E218" s="17" t="s">
        <v>31</v>
      </c>
      <c r="F218" s="17" t="s">
        <v>22</v>
      </c>
      <c r="G218" s="19">
        <v>10</v>
      </c>
      <c r="H218" s="19">
        <v>30</v>
      </c>
      <c r="I218" s="58" t="s">
        <v>23</v>
      </c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</row>
    <row r="219" spans="1:20" ht="20.25" customHeight="1" x14ac:dyDescent="0.25">
      <c r="A219" s="21">
        <v>29</v>
      </c>
      <c r="B219" s="22" t="s">
        <v>64</v>
      </c>
      <c r="C219" s="23" t="s">
        <v>26</v>
      </c>
      <c r="D219" s="23" t="s">
        <v>23</v>
      </c>
      <c r="E219" s="22" t="s">
        <v>23</v>
      </c>
      <c r="F219" s="22" t="s">
        <v>23</v>
      </c>
      <c r="G219" s="24">
        <v>20</v>
      </c>
      <c r="H219" s="24">
        <v>60</v>
      </c>
      <c r="I219" s="59">
        <v>520</v>
      </c>
      <c r="J219" s="26">
        <v>31200</v>
      </c>
      <c r="K219" s="18"/>
      <c r="L219" s="18"/>
      <c r="M219" s="18"/>
      <c r="N219" s="18"/>
      <c r="O219" s="18"/>
      <c r="P219" s="18"/>
      <c r="Q219" s="18"/>
      <c r="R219" s="18"/>
      <c r="S219" s="18"/>
      <c r="T219" s="18"/>
    </row>
    <row r="220" spans="1:20" ht="20.25" customHeight="1" x14ac:dyDescent="0.25">
      <c r="A220" s="71" t="s">
        <v>95</v>
      </c>
      <c r="B220" s="72"/>
      <c r="C220" s="72"/>
      <c r="D220" s="72"/>
      <c r="E220" s="72"/>
      <c r="F220" s="72"/>
      <c r="G220" s="72"/>
      <c r="H220" s="72"/>
      <c r="I220" s="72"/>
      <c r="J220" s="64"/>
      <c r="K220" s="15"/>
      <c r="L220" s="15"/>
      <c r="M220" s="15"/>
      <c r="N220" s="15"/>
      <c r="O220" s="15"/>
      <c r="P220" s="15"/>
      <c r="Q220" s="15"/>
      <c r="R220" s="15"/>
      <c r="S220" s="15"/>
      <c r="T220" s="65"/>
    </row>
    <row r="221" spans="1:20" ht="41.25" customHeight="1" x14ac:dyDescent="0.25">
      <c r="A221" s="16">
        <v>30</v>
      </c>
      <c r="B221" s="17" t="s">
        <v>18</v>
      </c>
      <c r="C221" s="18" t="s">
        <v>96</v>
      </c>
      <c r="D221" s="18" t="s">
        <v>97</v>
      </c>
      <c r="E221" s="17" t="s">
        <v>31</v>
      </c>
      <c r="F221" s="17" t="s">
        <v>22</v>
      </c>
      <c r="G221" s="19">
        <v>100</v>
      </c>
      <c r="H221" s="19">
        <v>300</v>
      </c>
      <c r="I221" s="5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</row>
    <row r="222" spans="1:20" ht="41.25" customHeight="1" x14ac:dyDescent="0.25">
      <c r="A222" s="16">
        <v>30</v>
      </c>
      <c r="B222" s="17" t="s">
        <v>18</v>
      </c>
      <c r="C222" s="18" t="s">
        <v>96</v>
      </c>
      <c r="D222" s="18" t="s">
        <v>97</v>
      </c>
      <c r="E222" s="17" t="s">
        <v>32</v>
      </c>
      <c r="F222" s="17" t="s">
        <v>22</v>
      </c>
      <c r="G222" s="19">
        <v>50</v>
      </c>
      <c r="H222" s="19">
        <v>150</v>
      </c>
      <c r="I222" s="5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</row>
    <row r="223" spans="1:20" ht="41.25" customHeight="1" x14ac:dyDescent="0.25">
      <c r="A223" s="16">
        <v>30</v>
      </c>
      <c r="B223" s="17" t="s">
        <v>18</v>
      </c>
      <c r="C223" s="18" t="s">
        <v>96</v>
      </c>
      <c r="D223" s="18" t="s">
        <v>97</v>
      </c>
      <c r="E223" s="17" t="s">
        <v>25</v>
      </c>
      <c r="F223" s="17" t="s">
        <v>22</v>
      </c>
      <c r="G223" s="19">
        <v>200</v>
      </c>
      <c r="H223" s="19">
        <v>600</v>
      </c>
      <c r="I223" s="5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</row>
    <row r="224" spans="1:20" ht="41.25" customHeight="1" x14ac:dyDescent="0.25">
      <c r="A224" s="16">
        <v>30</v>
      </c>
      <c r="B224" s="17" t="s">
        <v>18</v>
      </c>
      <c r="C224" s="18" t="s">
        <v>96</v>
      </c>
      <c r="D224" s="18" t="s">
        <v>97</v>
      </c>
      <c r="E224" s="17" t="s">
        <v>21</v>
      </c>
      <c r="F224" s="17" t="s">
        <v>22</v>
      </c>
      <c r="G224" s="19">
        <v>100</v>
      </c>
      <c r="H224" s="19">
        <v>300</v>
      </c>
      <c r="I224" s="5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</row>
    <row r="225" spans="1:20" ht="41.25" customHeight="1" x14ac:dyDescent="0.25">
      <c r="A225" s="16">
        <v>30</v>
      </c>
      <c r="B225" s="17" t="s">
        <v>18</v>
      </c>
      <c r="C225" s="18" t="s">
        <v>96</v>
      </c>
      <c r="D225" s="18" t="s">
        <v>97</v>
      </c>
      <c r="E225" s="17" t="s">
        <v>24</v>
      </c>
      <c r="F225" s="17" t="s">
        <v>22</v>
      </c>
      <c r="G225" s="19">
        <v>50</v>
      </c>
      <c r="H225" s="19">
        <v>150</v>
      </c>
      <c r="I225" s="58" t="s">
        <v>23</v>
      </c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</row>
    <row r="226" spans="1:20" ht="30" customHeight="1" x14ac:dyDescent="0.25">
      <c r="A226" s="21">
        <v>30</v>
      </c>
      <c r="B226" s="22" t="s">
        <v>18</v>
      </c>
      <c r="C226" s="23" t="s">
        <v>26</v>
      </c>
      <c r="D226" s="23" t="s">
        <v>23</v>
      </c>
      <c r="E226" s="22" t="s">
        <v>23</v>
      </c>
      <c r="F226" s="22" t="s">
        <v>23</v>
      </c>
      <c r="G226" s="24">
        <f>SUM(G221:G225)</f>
        <v>500</v>
      </c>
      <c r="H226" s="24">
        <v>1500</v>
      </c>
      <c r="I226" s="59">
        <v>40</v>
      </c>
      <c r="J226" s="26">
        <v>60000</v>
      </c>
      <c r="K226" s="18"/>
      <c r="L226" s="18"/>
      <c r="M226" s="18"/>
      <c r="N226" s="18"/>
      <c r="O226" s="18"/>
      <c r="P226" s="18"/>
      <c r="Q226" s="18"/>
      <c r="R226" s="18"/>
      <c r="S226" s="18"/>
      <c r="T226" s="18"/>
    </row>
    <row r="227" spans="1:20" ht="30" customHeight="1" x14ac:dyDescent="0.25">
      <c r="A227" s="16">
        <v>30</v>
      </c>
      <c r="B227" s="17" t="s">
        <v>27</v>
      </c>
      <c r="C227" s="18" t="s">
        <v>96</v>
      </c>
      <c r="D227" s="18" t="s">
        <v>98</v>
      </c>
      <c r="E227" s="17" t="s">
        <v>32</v>
      </c>
      <c r="F227" s="17" t="s">
        <v>22</v>
      </c>
      <c r="G227" s="19">
        <v>50</v>
      </c>
      <c r="H227" s="19">
        <v>150</v>
      </c>
      <c r="I227" s="5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</row>
    <row r="228" spans="1:20" ht="30" customHeight="1" x14ac:dyDescent="0.25">
      <c r="A228" s="16">
        <v>30</v>
      </c>
      <c r="B228" s="17" t="s">
        <v>27</v>
      </c>
      <c r="C228" s="18" t="s">
        <v>96</v>
      </c>
      <c r="D228" s="18" t="s">
        <v>98</v>
      </c>
      <c r="E228" s="17" t="s">
        <v>25</v>
      </c>
      <c r="F228" s="17" t="s">
        <v>22</v>
      </c>
      <c r="G228" s="19">
        <v>200</v>
      </c>
      <c r="H228" s="19">
        <v>600</v>
      </c>
      <c r="I228" s="5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</row>
    <row r="229" spans="1:20" ht="30" customHeight="1" x14ac:dyDescent="0.25">
      <c r="A229" s="16">
        <v>30</v>
      </c>
      <c r="B229" s="17" t="s">
        <v>27</v>
      </c>
      <c r="C229" s="18" t="s">
        <v>96</v>
      </c>
      <c r="D229" s="18" t="s">
        <v>98</v>
      </c>
      <c r="E229" s="17" t="s">
        <v>31</v>
      </c>
      <c r="F229" s="17" t="s">
        <v>22</v>
      </c>
      <c r="G229" s="19">
        <v>100</v>
      </c>
      <c r="H229" s="19">
        <v>300</v>
      </c>
      <c r="I229" s="58" t="s">
        <v>23</v>
      </c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</row>
    <row r="230" spans="1:20" ht="30" customHeight="1" x14ac:dyDescent="0.25">
      <c r="A230" s="16">
        <v>30</v>
      </c>
      <c r="B230" s="17" t="s">
        <v>27</v>
      </c>
      <c r="C230" s="18" t="s">
        <v>96</v>
      </c>
      <c r="D230" s="18" t="s">
        <v>98</v>
      </c>
      <c r="E230" s="17" t="s">
        <v>21</v>
      </c>
      <c r="F230" s="17" t="s">
        <v>22</v>
      </c>
      <c r="G230" s="19">
        <v>100</v>
      </c>
      <c r="H230" s="19">
        <v>300</v>
      </c>
      <c r="I230" s="58" t="s">
        <v>23</v>
      </c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</row>
    <row r="231" spans="1:20" ht="30" customHeight="1" x14ac:dyDescent="0.25">
      <c r="A231" s="16">
        <v>30</v>
      </c>
      <c r="B231" s="17" t="s">
        <v>27</v>
      </c>
      <c r="C231" s="18" t="s">
        <v>96</v>
      </c>
      <c r="D231" s="18" t="s">
        <v>98</v>
      </c>
      <c r="E231" s="17" t="s">
        <v>24</v>
      </c>
      <c r="F231" s="17" t="s">
        <v>22</v>
      </c>
      <c r="G231" s="19">
        <v>50</v>
      </c>
      <c r="H231" s="19">
        <v>150</v>
      </c>
      <c r="I231" s="58" t="s">
        <v>23</v>
      </c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</row>
    <row r="232" spans="1:20" ht="20.25" customHeight="1" x14ac:dyDescent="0.25">
      <c r="A232" s="21">
        <v>30</v>
      </c>
      <c r="B232" s="22" t="s">
        <v>27</v>
      </c>
      <c r="C232" s="23" t="s">
        <v>26</v>
      </c>
      <c r="D232" s="23" t="s">
        <v>23</v>
      </c>
      <c r="E232" s="22" t="s">
        <v>23</v>
      </c>
      <c r="F232" s="22" t="s">
        <v>23</v>
      </c>
      <c r="G232" s="24">
        <f>SUM(G227:G231)</f>
        <v>500</v>
      </c>
      <c r="H232" s="24">
        <v>1500</v>
      </c>
      <c r="I232" s="59">
        <v>40</v>
      </c>
      <c r="J232" s="26">
        <v>60000</v>
      </c>
      <c r="K232" s="18"/>
      <c r="L232" s="18"/>
      <c r="M232" s="18"/>
      <c r="N232" s="18"/>
      <c r="O232" s="18"/>
      <c r="P232" s="18"/>
      <c r="Q232" s="18"/>
      <c r="R232" s="18"/>
      <c r="S232" s="18"/>
      <c r="T232" s="18"/>
    </row>
    <row r="233" spans="1:20" ht="20.25" customHeight="1" x14ac:dyDescent="0.25">
      <c r="A233" s="71" t="s">
        <v>99</v>
      </c>
      <c r="B233" s="72"/>
      <c r="C233" s="72"/>
      <c r="D233" s="72"/>
      <c r="E233" s="72"/>
      <c r="F233" s="72"/>
      <c r="G233" s="72"/>
      <c r="H233" s="72"/>
      <c r="I233" s="72"/>
      <c r="J233" s="64"/>
      <c r="K233" s="15"/>
      <c r="L233" s="15"/>
      <c r="M233" s="15"/>
      <c r="N233" s="15"/>
      <c r="O233" s="15"/>
      <c r="P233" s="15"/>
      <c r="Q233" s="15"/>
      <c r="R233" s="15"/>
      <c r="S233" s="15"/>
      <c r="T233" s="18"/>
    </row>
    <row r="234" spans="1:20" ht="28.5" customHeight="1" x14ac:dyDescent="0.25">
      <c r="A234" s="16">
        <v>31</v>
      </c>
      <c r="B234" s="17" t="s">
        <v>64</v>
      </c>
      <c r="C234" s="18" t="s">
        <v>100</v>
      </c>
      <c r="D234" s="18" t="s">
        <v>23</v>
      </c>
      <c r="E234" s="17" t="s">
        <v>25</v>
      </c>
      <c r="F234" s="17" t="s">
        <v>22</v>
      </c>
      <c r="G234" s="19">
        <v>50</v>
      </c>
      <c r="H234" s="19">
        <v>150</v>
      </c>
      <c r="I234" s="5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</row>
    <row r="235" spans="1:20" ht="28.5" customHeight="1" x14ac:dyDescent="0.25">
      <c r="A235" s="16">
        <v>31</v>
      </c>
      <c r="B235" s="17" t="s">
        <v>64</v>
      </c>
      <c r="C235" s="18" t="s">
        <v>100</v>
      </c>
      <c r="D235" s="18" t="s">
        <v>23</v>
      </c>
      <c r="E235" s="17" t="s">
        <v>32</v>
      </c>
      <c r="F235" s="17" t="s">
        <v>22</v>
      </c>
      <c r="G235" s="19">
        <v>20</v>
      </c>
      <c r="H235" s="19">
        <v>60</v>
      </c>
      <c r="I235" s="5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</row>
    <row r="236" spans="1:20" ht="20.25" customHeight="1" x14ac:dyDescent="0.25">
      <c r="A236" s="21">
        <v>31</v>
      </c>
      <c r="B236" s="22" t="s">
        <v>64</v>
      </c>
      <c r="C236" s="23" t="s">
        <v>26</v>
      </c>
      <c r="D236" s="23" t="s">
        <v>23</v>
      </c>
      <c r="E236" s="22" t="s">
        <v>23</v>
      </c>
      <c r="F236" s="22" t="s">
        <v>23</v>
      </c>
      <c r="G236" s="24">
        <f>SUM(G234:G235)</f>
        <v>70</v>
      </c>
      <c r="H236" s="24">
        <v>210</v>
      </c>
      <c r="I236" s="59">
        <v>40</v>
      </c>
      <c r="J236" s="26">
        <v>8400</v>
      </c>
      <c r="K236" s="18"/>
      <c r="L236" s="18"/>
      <c r="M236" s="18"/>
      <c r="N236" s="18"/>
      <c r="O236" s="18"/>
      <c r="P236" s="18"/>
      <c r="Q236" s="18"/>
      <c r="R236" s="18"/>
      <c r="S236" s="18"/>
      <c r="T236" s="18"/>
    </row>
    <row r="237" spans="1:20" ht="20.25" customHeight="1" x14ac:dyDescent="0.25">
      <c r="A237" s="71" t="s">
        <v>101</v>
      </c>
      <c r="B237" s="72"/>
      <c r="C237" s="72"/>
      <c r="D237" s="72"/>
      <c r="E237" s="72"/>
      <c r="F237" s="72"/>
      <c r="G237" s="72"/>
      <c r="H237" s="72"/>
      <c r="I237" s="72"/>
      <c r="J237" s="64"/>
      <c r="K237" s="15"/>
      <c r="L237" s="15"/>
      <c r="M237" s="15"/>
      <c r="N237" s="15"/>
      <c r="O237" s="15"/>
      <c r="P237" s="15"/>
      <c r="Q237" s="15"/>
      <c r="R237" s="15"/>
      <c r="S237" s="15"/>
      <c r="T237" s="18"/>
    </row>
    <row r="238" spans="1:20" ht="22.5" customHeight="1" x14ac:dyDescent="0.25">
      <c r="A238" s="16">
        <v>32</v>
      </c>
      <c r="B238" s="17" t="s">
        <v>18</v>
      </c>
      <c r="C238" s="18" t="s">
        <v>102</v>
      </c>
      <c r="D238" s="18" t="s">
        <v>23</v>
      </c>
      <c r="E238" s="17" t="s">
        <v>25</v>
      </c>
      <c r="F238" s="17" t="s">
        <v>22</v>
      </c>
      <c r="G238" s="19">
        <v>30</v>
      </c>
      <c r="H238" s="19">
        <v>90</v>
      </c>
      <c r="I238" s="5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</row>
    <row r="239" spans="1:20" ht="23.25" customHeight="1" x14ac:dyDescent="0.25">
      <c r="A239" s="16">
        <v>32</v>
      </c>
      <c r="B239" s="17" t="s">
        <v>18</v>
      </c>
      <c r="C239" s="18" t="s">
        <v>102</v>
      </c>
      <c r="D239" s="18" t="s">
        <v>23</v>
      </c>
      <c r="E239" s="17" t="s">
        <v>21</v>
      </c>
      <c r="F239" s="17" t="s">
        <v>22</v>
      </c>
      <c r="G239" s="19">
        <v>60</v>
      </c>
      <c r="H239" s="19">
        <v>180</v>
      </c>
      <c r="I239" s="58" t="s">
        <v>23</v>
      </c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</row>
    <row r="240" spans="1:20" ht="20.25" customHeight="1" x14ac:dyDescent="0.25">
      <c r="A240" s="21">
        <v>32</v>
      </c>
      <c r="B240" s="22" t="s">
        <v>18</v>
      </c>
      <c r="C240" s="23" t="s">
        <v>26</v>
      </c>
      <c r="D240" s="23" t="s">
        <v>23</v>
      </c>
      <c r="E240" s="22" t="s">
        <v>23</v>
      </c>
      <c r="F240" s="22" t="s">
        <v>23</v>
      </c>
      <c r="G240" s="24">
        <v>90</v>
      </c>
      <c r="H240" s="19">
        <v>270</v>
      </c>
      <c r="I240" s="59">
        <v>60</v>
      </c>
      <c r="J240" s="26">
        <v>16200</v>
      </c>
      <c r="K240" s="18"/>
      <c r="L240" s="18"/>
      <c r="M240" s="18"/>
      <c r="N240" s="18"/>
      <c r="O240" s="18"/>
      <c r="P240" s="18"/>
      <c r="Q240" s="18"/>
      <c r="R240" s="18"/>
      <c r="S240" s="18"/>
      <c r="T240" s="18"/>
    </row>
    <row r="241" spans="1:20" ht="24" customHeight="1" x14ac:dyDescent="0.25">
      <c r="A241" s="16">
        <v>32</v>
      </c>
      <c r="B241" s="17" t="s">
        <v>27</v>
      </c>
      <c r="C241" s="18" t="s">
        <v>102</v>
      </c>
      <c r="D241" s="18" t="s">
        <v>23</v>
      </c>
      <c r="E241" s="17" t="s">
        <v>25</v>
      </c>
      <c r="F241" s="17" t="s">
        <v>22</v>
      </c>
      <c r="G241" s="19">
        <v>10</v>
      </c>
      <c r="H241" s="19">
        <v>30</v>
      </c>
      <c r="I241" s="5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</row>
    <row r="242" spans="1:20" ht="20.25" customHeight="1" x14ac:dyDescent="0.25">
      <c r="A242" s="21">
        <v>32</v>
      </c>
      <c r="B242" s="22" t="s">
        <v>27</v>
      </c>
      <c r="C242" s="23" t="s">
        <v>26</v>
      </c>
      <c r="D242" s="23" t="s">
        <v>23</v>
      </c>
      <c r="E242" s="22" t="s">
        <v>23</v>
      </c>
      <c r="F242" s="22" t="s">
        <v>23</v>
      </c>
      <c r="G242" s="24">
        <v>10</v>
      </c>
      <c r="H242" s="24">
        <v>30</v>
      </c>
      <c r="I242" s="59">
        <v>90</v>
      </c>
      <c r="J242" s="26">
        <v>2700</v>
      </c>
      <c r="K242" s="18"/>
      <c r="L242" s="18"/>
      <c r="M242" s="18"/>
      <c r="N242" s="18"/>
      <c r="O242" s="18"/>
      <c r="P242" s="18"/>
      <c r="Q242" s="18"/>
      <c r="R242" s="18"/>
      <c r="S242" s="18"/>
      <c r="T242" s="18"/>
    </row>
    <row r="243" spans="1:20" ht="20.25" customHeight="1" x14ac:dyDescent="0.25">
      <c r="A243" s="71" t="s">
        <v>103</v>
      </c>
      <c r="B243" s="72"/>
      <c r="C243" s="72"/>
      <c r="D243" s="72"/>
      <c r="E243" s="72"/>
      <c r="F243" s="72"/>
      <c r="G243" s="72"/>
      <c r="H243" s="72"/>
      <c r="I243" s="72"/>
      <c r="J243" s="64"/>
      <c r="K243" s="15"/>
      <c r="L243" s="15"/>
      <c r="M243" s="15"/>
      <c r="N243" s="15"/>
      <c r="O243" s="15"/>
      <c r="P243" s="15"/>
      <c r="Q243" s="15"/>
      <c r="R243" s="15"/>
      <c r="S243" s="15"/>
      <c r="T243" s="65"/>
    </row>
    <row r="244" spans="1:20" ht="28.5" customHeight="1" x14ac:dyDescent="0.25">
      <c r="A244" s="16">
        <v>33</v>
      </c>
      <c r="B244" s="17" t="s">
        <v>64</v>
      </c>
      <c r="C244" s="18" t="s">
        <v>104</v>
      </c>
      <c r="D244" s="18" t="s">
        <v>23</v>
      </c>
      <c r="E244" s="17" t="s">
        <v>31</v>
      </c>
      <c r="F244" s="17" t="s">
        <v>22</v>
      </c>
      <c r="G244" s="19">
        <v>200</v>
      </c>
      <c r="H244" s="19">
        <v>600</v>
      </c>
      <c r="I244" s="5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</row>
    <row r="245" spans="1:20" ht="28.5" customHeight="1" x14ac:dyDescent="0.25">
      <c r="A245" s="16">
        <v>33</v>
      </c>
      <c r="B245" s="17" t="s">
        <v>64</v>
      </c>
      <c r="C245" s="18" t="s">
        <v>104</v>
      </c>
      <c r="D245" s="18" t="s">
        <v>23</v>
      </c>
      <c r="E245" s="17" t="s">
        <v>25</v>
      </c>
      <c r="F245" s="17" t="s">
        <v>22</v>
      </c>
      <c r="G245" s="19">
        <v>300</v>
      </c>
      <c r="H245" s="19">
        <v>900</v>
      </c>
      <c r="I245" s="5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</row>
    <row r="246" spans="1:20" ht="28.5" customHeight="1" x14ac:dyDescent="0.25">
      <c r="A246" s="16">
        <v>33</v>
      </c>
      <c r="B246" s="17" t="s">
        <v>64</v>
      </c>
      <c r="C246" s="18" t="s">
        <v>104</v>
      </c>
      <c r="D246" s="18" t="s">
        <v>23</v>
      </c>
      <c r="E246" s="17" t="s">
        <v>24</v>
      </c>
      <c r="F246" s="17" t="s">
        <v>22</v>
      </c>
      <c r="G246" s="19">
        <v>150</v>
      </c>
      <c r="H246" s="19">
        <v>450</v>
      </c>
      <c r="I246" s="5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</row>
    <row r="247" spans="1:20" ht="28.5" customHeight="1" x14ac:dyDescent="0.25">
      <c r="A247" s="16">
        <v>33</v>
      </c>
      <c r="B247" s="17" t="s">
        <v>64</v>
      </c>
      <c r="C247" s="18" t="s">
        <v>104</v>
      </c>
      <c r="D247" s="18" t="s">
        <v>23</v>
      </c>
      <c r="E247" s="17" t="s">
        <v>21</v>
      </c>
      <c r="F247" s="17" t="s">
        <v>22</v>
      </c>
      <c r="G247" s="19">
        <v>50</v>
      </c>
      <c r="H247" s="19">
        <v>150</v>
      </c>
      <c r="I247" s="58" t="s">
        <v>23</v>
      </c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</row>
    <row r="248" spans="1:20" ht="28.5" customHeight="1" x14ac:dyDescent="0.25">
      <c r="A248" s="16">
        <v>33</v>
      </c>
      <c r="B248" s="17" t="s">
        <v>64</v>
      </c>
      <c r="C248" s="18" t="s">
        <v>104</v>
      </c>
      <c r="D248" s="18"/>
      <c r="E248" s="17" t="s">
        <v>32</v>
      </c>
      <c r="F248" s="17" t="s">
        <v>22</v>
      </c>
      <c r="G248" s="19">
        <v>50</v>
      </c>
      <c r="H248" s="19">
        <v>150</v>
      </c>
      <c r="I248" s="5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</row>
    <row r="249" spans="1:20" ht="20.25" customHeight="1" x14ac:dyDescent="0.25">
      <c r="A249" s="21">
        <v>33</v>
      </c>
      <c r="B249" s="22" t="s">
        <v>64</v>
      </c>
      <c r="C249" s="23" t="s">
        <v>26</v>
      </c>
      <c r="D249" s="23" t="s">
        <v>23</v>
      </c>
      <c r="E249" s="22" t="s">
        <v>23</v>
      </c>
      <c r="F249" s="22" t="s">
        <v>23</v>
      </c>
      <c r="G249" s="24">
        <f>SUM(G244:G248)</f>
        <v>750</v>
      </c>
      <c r="H249" s="24">
        <v>2250</v>
      </c>
      <c r="I249" s="59">
        <v>70</v>
      </c>
      <c r="J249" s="26">
        <v>157500</v>
      </c>
      <c r="K249" s="18"/>
      <c r="L249" s="18"/>
      <c r="M249" s="18"/>
      <c r="N249" s="18"/>
      <c r="O249" s="18"/>
      <c r="P249" s="18"/>
      <c r="Q249" s="18"/>
      <c r="R249" s="18"/>
      <c r="S249" s="18"/>
      <c r="T249" s="18"/>
    </row>
    <row r="250" spans="1:20" ht="20.25" customHeight="1" x14ac:dyDescent="0.25">
      <c r="A250" s="71" t="s">
        <v>105</v>
      </c>
      <c r="B250" s="72"/>
      <c r="C250" s="72"/>
      <c r="D250" s="72"/>
      <c r="E250" s="72"/>
      <c r="F250" s="72"/>
      <c r="G250" s="72"/>
      <c r="H250" s="72"/>
      <c r="I250" s="72"/>
      <c r="J250" s="64"/>
      <c r="K250" s="15"/>
      <c r="L250" s="15"/>
      <c r="M250" s="15"/>
      <c r="N250" s="15"/>
      <c r="O250" s="15"/>
      <c r="P250" s="15"/>
      <c r="Q250" s="15"/>
      <c r="R250" s="15"/>
      <c r="S250" s="15"/>
      <c r="T250" s="65"/>
    </row>
    <row r="251" spans="1:20" ht="27" customHeight="1" x14ac:dyDescent="0.25">
      <c r="A251" s="16">
        <v>34</v>
      </c>
      <c r="B251" s="17" t="s">
        <v>64</v>
      </c>
      <c r="C251" s="18" t="s">
        <v>106</v>
      </c>
      <c r="D251" s="18" t="s">
        <v>23</v>
      </c>
      <c r="E251" s="17" t="s">
        <v>32</v>
      </c>
      <c r="F251" s="17" t="s">
        <v>22</v>
      </c>
      <c r="G251" s="19">
        <v>100</v>
      </c>
      <c r="H251" s="19">
        <v>300</v>
      </c>
      <c r="I251" s="5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</row>
    <row r="252" spans="1:20" ht="27" customHeight="1" x14ac:dyDescent="0.25">
      <c r="A252" s="16">
        <v>34</v>
      </c>
      <c r="B252" s="17" t="s">
        <v>64</v>
      </c>
      <c r="C252" s="18" t="s">
        <v>106</v>
      </c>
      <c r="D252" s="18" t="s">
        <v>23</v>
      </c>
      <c r="E252" s="17" t="s">
        <v>25</v>
      </c>
      <c r="F252" s="17" t="s">
        <v>22</v>
      </c>
      <c r="G252" s="19">
        <v>150</v>
      </c>
      <c r="H252" s="19">
        <v>450</v>
      </c>
      <c r="I252" s="5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</row>
    <row r="253" spans="1:20" ht="20.25" customHeight="1" x14ac:dyDescent="0.25">
      <c r="A253" s="21">
        <v>34</v>
      </c>
      <c r="B253" s="22" t="s">
        <v>64</v>
      </c>
      <c r="C253" s="23" t="s">
        <v>26</v>
      </c>
      <c r="D253" s="23" t="s">
        <v>23</v>
      </c>
      <c r="E253" s="22" t="s">
        <v>23</v>
      </c>
      <c r="F253" s="22" t="s">
        <v>23</v>
      </c>
      <c r="G253" s="24">
        <v>250</v>
      </c>
      <c r="H253" s="24">
        <v>750</v>
      </c>
      <c r="I253" s="59">
        <v>90</v>
      </c>
      <c r="J253" s="26">
        <v>67500</v>
      </c>
      <c r="K253" s="18"/>
      <c r="L253" s="18"/>
      <c r="M253" s="18"/>
      <c r="N253" s="18"/>
      <c r="O253" s="18"/>
      <c r="P253" s="18"/>
      <c r="Q253" s="18"/>
      <c r="R253" s="18"/>
      <c r="S253" s="18"/>
      <c r="T253" s="18"/>
    </row>
    <row r="254" spans="1:20" ht="20.25" customHeight="1" x14ac:dyDescent="0.25">
      <c r="A254" s="71" t="s">
        <v>107</v>
      </c>
      <c r="B254" s="72"/>
      <c r="C254" s="72"/>
      <c r="D254" s="72"/>
      <c r="E254" s="72"/>
      <c r="F254" s="72"/>
      <c r="G254" s="72"/>
      <c r="H254" s="72"/>
      <c r="I254" s="72"/>
      <c r="J254" s="64"/>
      <c r="K254" s="15"/>
      <c r="L254" s="15"/>
      <c r="M254" s="15"/>
      <c r="N254" s="15"/>
      <c r="O254" s="15"/>
      <c r="P254" s="15"/>
      <c r="Q254" s="15"/>
      <c r="R254" s="15"/>
      <c r="S254" s="15"/>
      <c r="T254" s="65"/>
    </row>
    <row r="255" spans="1:20" ht="30" customHeight="1" x14ac:dyDescent="0.25">
      <c r="A255" s="16">
        <v>35</v>
      </c>
      <c r="B255" s="17" t="s">
        <v>64</v>
      </c>
      <c r="C255" s="18" t="s">
        <v>108</v>
      </c>
      <c r="D255" s="18" t="s">
        <v>23</v>
      </c>
      <c r="E255" s="17" t="s">
        <v>32</v>
      </c>
      <c r="F255" s="17" t="s">
        <v>22</v>
      </c>
      <c r="G255" s="19">
        <v>100</v>
      </c>
      <c r="H255" s="19">
        <v>300</v>
      </c>
      <c r="I255" s="5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</row>
    <row r="256" spans="1:20" ht="30" customHeight="1" x14ac:dyDescent="0.25">
      <c r="A256" s="16">
        <v>35</v>
      </c>
      <c r="B256" s="17" t="s">
        <v>64</v>
      </c>
      <c r="C256" s="18" t="s">
        <v>108</v>
      </c>
      <c r="D256" s="18" t="s">
        <v>23</v>
      </c>
      <c r="E256" s="17" t="s">
        <v>25</v>
      </c>
      <c r="F256" s="17" t="s">
        <v>22</v>
      </c>
      <c r="G256" s="19">
        <v>50</v>
      </c>
      <c r="H256" s="19">
        <v>150</v>
      </c>
      <c r="I256" s="58" t="s">
        <v>23</v>
      </c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</row>
    <row r="257" spans="1:20" ht="20.25" customHeight="1" x14ac:dyDescent="0.25">
      <c r="A257" s="21">
        <v>35</v>
      </c>
      <c r="B257" s="22" t="s">
        <v>64</v>
      </c>
      <c r="C257" s="23" t="s">
        <v>26</v>
      </c>
      <c r="D257" s="23" t="s">
        <v>23</v>
      </c>
      <c r="E257" s="22" t="s">
        <v>23</v>
      </c>
      <c r="F257" s="22" t="s">
        <v>23</v>
      </c>
      <c r="G257" s="24">
        <v>150</v>
      </c>
      <c r="H257" s="24">
        <v>450</v>
      </c>
      <c r="I257" s="59">
        <v>100</v>
      </c>
      <c r="J257" s="26">
        <v>45000</v>
      </c>
      <c r="K257" s="18"/>
      <c r="L257" s="18"/>
      <c r="M257" s="18"/>
      <c r="N257" s="18"/>
      <c r="O257" s="18"/>
      <c r="P257" s="18"/>
      <c r="Q257" s="18"/>
      <c r="R257" s="18"/>
      <c r="S257" s="18"/>
      <c r="T257" s="18"/>
    </row>
    <row r="258" spans="1:20" ht="20.25" customHeight="1" x14ac:dyDescent="0.25">
      <c r="A258" s="71" t="s">
        <v>109</v>
      </c>
      <c r="B258" s="72"/>
      <c r="C258" s="72"/>
      <c r="D258" s="72"/>
      <c r="E258" s="72"/>
      <c r="F258" s="72"/>
      <c r="G258" s="72"/>
      <c r="H258" s="72"/>
      <c r="I258" s="72"/>
      <c r="J258" s="64"/>
      <c r="K258" s="15"/>
      <c r="L258" s="15"/>
      <c r="M258" s="15"/>
      <c r="N258" s="15"/>
      <c r="O258" s="15"/>
      <c r="P258" s="15"/>
      <c r="Q258" s="15"/>
      <c r="R258" s="15"/>
      <c r="S258" s="15"/>
      <c r="T258" s="65"/>
    </row>
    <row r="259" spans="1:20" ht="25.5" customHeight="1" x14ac:dyDescent="0.25">
      <c r="A259" s="16">
        <v>36</v>
      </c>
      <c r="B259" s="17" t="s">
        <v>64</v>
      </c>
      <c r="C259" s="18" t="s">
        <v>110</v>
      </c>
      <c r="D259" s="18" t="s">
        <v>23</v>
      </c>
      <c r="E259" s="17" t="s">
        <v>25</v>
      </c>
      <c r="F259" s="17" t="s">
        <v>22</v>
      </c>
      <c r="G259" s="19">
        <v>30</v>
      </c>
      <c r="H259" s="19">
        <v>90</v>
      </c>
      <c r="I259" s="5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</row>
    <row r="260" spans="1:20" ht="25.5" customHeight="1" x14ac:dyDescent="0.25">
      <c r="A260" s="21">
        <v>36</v>
      </c>
      <c r="B260" s="22" t="s">
        <v>64</v>
      </c>
      <c r="C260" s="23" t="s">
        <v>26</v>
      </c>
      <c r="D260" s="23" t="s">
        <v>23</v>
      </c>
      <c r="E260" s="22" t="s">
        <v>23</v>
      </c>
      <c r="F260" s="22" t="s">
        <v>23</v>
      </c>
      <c r="G260" s="24">
        <v>30</v>
      </c>
      <c r="H260" s="24">
        <v>90</v>
      </c>
      <c r="I260" s="59">
        <v>190</v>
      </c>
      <c r="J260" s="26">
        <v>17100</v>
      </c>
      <c r="K260" s="18"/>
      <c r="L260" s="18"/>
      <c r="M260" s="18"/>
      <c r="N260" s="18"/>
      <c r="O260" s="18"/>
      <c r="P260" s="18"/>
      <c r="Q260" s="18"/>
      <c r="R260" s="18"/>
      <c r="S260" s="18"/>
      <c r="T260" s="18"/>
    </row>
    <row r="261" spans="1:20" ht="20.25" customHeight="1" x14ac:dyDescent="0.25">
      <c r="A261" s="71" t="s">
        <v>111</v>
      </c>
      <c r="B261" s="72"/>
      <c r="C261" s="72"/>
      <c r="D261" s="72"/>
      <c r="E261" s="72"/>
      <c r="F261" s="72"/>
      <c r="G261" s="72"/>
      <c r="H261" s="72"/>
      <c r="I261" s="72"/>
      <c r="J261" s="64"/>
      <c r="K261" s="15"/>
      <c r="L261" s="15"/>
      <c r="M261" s="15"/>
      <c r="N261" s="15"/>
      <c r="O261" s="15"/>
      <c r="P261" s="15"/>
      <c r="Q261" s="15"/>
      <c r="R261" s="15"/>
      <c r="S261" s="15"/>
      <c r="T261" s="65"/>
    </row>
    <row r="262" spans="1:20" ht="24.75" customHeight="1" x14ac:dyDescent="0.25">
      <c r="A262" s="16">
        <v>37</v>
      </c>
      <c r="B262" s="17" t="s">
        <v>64</v>
      </c>
      <c r="C262" s="18" t="s">
        <v>112</v>
      </c>
      <c r="D262" s="18" t="s">
        <v>23</v>
      </c>
      <c r="E262" s="17" t="s">
        <v>25</v>
      </c>
      <c r="F262" s="17" t="s">
        <v>22</v>
      </c>
      <c r="G262" s="19">
        <v>50</v>
      </c>
      <c r="H262" s="19">
        <v>150</v>
      </c>
      <c r="I262" s="58" t="s">
        <v>23</v>
      </c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</row>
    <row r="263" spans="1:20" ht="20.25" customHeight="1" x14ac:dyDescent="0.25">
      <c r="A263" s="21">
        <v>37</v>
      </c>
      <c r="B263" s="22" t="s">
        <v>64</v>
      </c>
      <c r="C263" s="23" t="s">
        <v>26</v>
      </c>
      <c r="D263" s="23" t="s">
        <v>23</v>
      </c>
      <c r="E263" s="22" t="s">
        <v>23</v>
      </c>
      <c r="F263" s="22" t="s">
        <v>23</v>
      </c>
      <c r="G263" s="24">
        <v>50</v>
      </c>
      <c r="H263" s="24">
        <v>150</v>
      </c>
      <c r="I263" s="59">
        <v>80</v>
      </c>
      <c r="J263" s="26">
        <v>12000</v>
      </c>
      <c r="K263" s="18"/>
      <c r="L263" s="18"/>
      <c r="M263" s="18"/>
      <c r="N263" s="18"/>
      <c r="O263" s="18"/>
      <c r="P263" s="18"/>
      <c r="Q263" s="18"/>
      <c r="R263" s="18"/>
      <c r="S263" s="18"/>
      <c r="T263" s="18"/>
    </row>
    <row r="264" spans="1:20" ht="20.25" customHeight="1" x14ac:dyDescent="0.25">
      <c r="A264" s="71" t="s">
        <v>113</v>
      </c>
      <c r="B264" s="72"/>
      <c r="C264" s="72"/>
      <c r="D264" s="72"/>
      <c r="E264" s="72"/>
      <c r="F264" s="72"/>
      <c r="G264" s="72"/>
      <c r="H264" s="72"/>
      <c r="I264" s="72"/>
      <c r="J264" s="64"/>
      <c r="K264" s="15"/>
      <c r="L264" s="15"/>
      <c r="M264" s="15"/>
      <c r="N264" s="15"/>
      <c r="O264" s="15"/>
      <c r="P264" s="15"/>
      <c r="Q264" s="15"/>
      <c r="R264" s="15"/>
      <c r="S264" s="15"/>
      <c r="T264" s="65"/>
    </row>
    <row r="265" spans="1:20" ht="24.75" customHeight="1" x14ac:dyDescent="0.25">
      <c r="A265" s="16">
        <v>38</v>
      </c>
      <c r="B265" s="17" t="s">
        <v>64</v>
      </c>
      <c r="C265" s="18" t="s">
        <v>114</v>
      </c>
      <c r="D265" s="18" t="s">
        <v>23</v>
      </c>
      <c r="E265" s="17" t="s">
        <v>25</v>
      </c>
      <c r="F265" s="17" t="s">
        <v>22</v>
      </c>
      <c r="G265" s="19">
        <v>50</v>
      </c>
      <c r="H265" s="19">
        <v>150</v>
      </c>
      <c r="I265" s="58" t="s">
        <v>23</v>
      </c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</row>
    <row r="266" spans="1:20" ht="20.25" customHeight="1" x14ac:dyDescent="0.25">
      <c r="A266" s="21">
        <v>38</v>
      </c>
      <c r="B266" s="22" t="s">
        <v>64</v>
      </c>
      <c r="C266" s="23" t="s">
        <v>26</v>
      </c>
      <c r="D266" s="23" t="s">
        <v>23</v>
      </c>
      <c r="E266" s="22" t="s">
        <v>23</v>
      </c>
      <c r="F266" s="22" t="s">
        <v>23</v>
      </c>
      <c r="G266" s="24">
        <v>50</v>
      </c>
      <c r="H266" s="24">
        <v>150</v>
      </c>
      <c r="I266" s="59">
        <v>80</v>
      </c>
      <c r="J266" s="26">
        <v>12000</v>
      </c>
      <c r="K266" s="18"/>
      <c r="L266" s="18"/>
      <c r="M266" s="18"/>
      <c r="N266" s="18"/>
      <c r="O266" s="18"/>
      <c r="P266" s="18"/>
      <c r="Q266" s="18"/>
      <c r="R266" s="18"/>
      <c r="S266" s="18"/>
      <c r="T266" s="18"/>
    </row>
    <row r="267" spans="1:20" ht="20.25" customHeight="1" x14ac:dyDescent="0.25">
      <c r="A267" s="71" t="s">
        <v>115</v>
      </c>
      <c r="B267" s="72"/>
      <c r="C267" s="72"/>
      <c r="D267" s="72"/>
      <c r="E267" s="72"/>
      <c r="F267" s="72"/>
      <c r="G267" s="72"/>
      <c r="H267" s="72"/>
      <c r="I267" s="72"/>
      <c r="J267" s="64"/>
      <c r="K267" s="15"/>
      <c r="L267" s="15"/>
      <c r="M267" s="15"/>
      <c r="N267" s="15"/>
      <c r="O267" s="15"/>
      <c r="P267" s="15"/>
      <c r="Q267" s="15"/>
      <c r="R267" s="15"/>
      <c r="S267" s="15"/>
      <c r="T267" s="65"/>
    </row>
    <row r="268" spans="1:20" ht="27.75" customHeight="1" x14ac:dyDescent="0.25">
      <c r="A268" s="16">
        <v>39</v>
      </c>
      <c r="B268" s="17" t="s">
        <v>64</v>
      </c>
      <c r="C268" s="18" t="s">
        <v>116</v>
      </c>
      <c r="D268" s="18" t="s">
        <v>23</v>
      </c>
      <c r="E268" s="17" t="s">
        <v>24</v>
      </c>
      <c r="F268" s="17" t="s">
        <v>22</v>
      </c>
      <c r="G268" s="19">
        <v>15</v>
      </c>
      <c r="H268" s="19">
        <v>45</v>
      </c>
      <c r="I268" s="5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</row>
    <row r="269" spans="1:20" ht="27.75" customHeight="1" x14ac:dyDescent="0.25">
      <c r="A269" s="16">
        <v>39</v>
      </c>
      <c r="B269" s="17" t="s">
        <v>64</v>
      </c>
      <c r="C269" s="18" t="s">
        <v>116</v>
      </c>
      <c r="D269" s="18" t="s">
        <v>23</v>
      </c>
      <c r="E269" s="17" t="s">
        <v>32</v>
      </c>
      <c r="F269" s="17" t="s">
        <v>22</v>
      </c>
      <c r="G269" s="19">
        <v>60</v>
      </c>
      <c r="H269" s="19">
        <v>180</v>
      </c>
      <c r="I269" s="5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</row>
    <row r="270" spans="1:20" ht="27.75" customHeight="1" x14ac:dyDescent="0.25">
      <c r="A270" s="16">
        <v>39</v>
      </c>
      <c r="B270" s="17" t="s">
        <v>64</v>
      </c>
      <c r="C270" s="18" t="s">
        <v>116</v>
      </c>
      <c r="D270" s="18" t="s">
        <v>23</v>
      </c>
      <c r="E270" s="17" t="s">
        <v>25</v>
      </c>
      <c r="F270" s="17" t="s">
        <v>22</v>
      </c>
      <c r="G270" s="19">
        <v>10</v>
      </c>
      <c r="H270" s="19">
        <v>30</v>
      </c>
      <c r="I270" s="5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</row>
    <row r="271" spans="1:20" ht="27.75" customHeight="1" x14ac:dyDescent="0.25">
      <c r="A271" s="16">
        <v>39</v>
      </c>
      <c r="B271" s="17" t="s">
        <v>64</v>
      </c>
      <c r="C271" s="18" t="s">
        <v>116</v>
      </c>
      <c r="D271" s="18" t="s">
        <v>23</v>
      </c>
      <c r="E271" s="17" t="s">
        <v>31</v>
      </c>
      <c r="F271" s="17" t="s">
        <v>22</v>
      </c>
      <c r="G271" s="19">
        <v>60</v>
      </c>
      <c r="H271" s="19">
        <v>180</v>
      </c>
      <c r="I271" s="58" t="s">
        <v>23</v>
      </c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</row>
    <row r="272" spans="1:20" ht="27.75" customHeight="1" x14ac:dyDescent="0.25">
      <c r="A272" s="16">
        <v>39</v>
      </c>
      <c r="B272" s="17" t="s">
        <v>64</v>
      </c>
      <c r="C272" s="18" t="s">
        <v>116</v>
      </c>
      <c r="D272" s="18" t="s">
        <v>23</v>
      </c>
      <c r="E272" s="17" t="s">
        <v>21</v>
      </c>
      <c r="F272" s="17" t="s">
        <v>22</v>
      </c>
      <c r="G272" s="19">
        <v>10</v>
      </c>
      <c r="H272" s="19">
        <v>30</v>
      </c>
      <c r="I272" s="58" t="s">
        <v>23</v>
      </c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</row>
    <row r="273" spans="1:20" ht="20.25" customHeight="1" x14ac:dyDescent="0.25">
      <c r="A273" s="21">
        <v>39</v>
      </c>
      <c r="B273" s="22" t="s">
        <v>64</v>
      </c>
      <c r="C273" s="23" t="s">
        <v>26</v>
      </c>
      <c r="D273" s="23" t="s">
        <v>23</v>
      </c>
      <c r="E273" s="22" t="s">
        <v>23</v>
      </c>
      <c r="F273" s="22" t="s">
        <v>23</v>
      </c>
      <c r="G273" s="24">
        <f>SUM(G268:G272)</f>
        <v>155</v>
      </c>
      <c r="H273" s="24">
        <v>465</v>
      </c>
      <c r="I273" s="59">
        <v>1400</v>
      </c>
      <c r="J273" s="26">
        <v>651000</v>
      </c>
      <c r="K273" s="18"/>
      <c r="L273" s="18"/>
      <c r="M273" s="18"/>
      <c r="N273" s="18"/>
      <c r="O273" s="18"/>
      <c r="P273" s="18"/>
      <c r="Q273" s="18"/>
      <c r="R273" s="18"/>
      <c r="S273" s="18"/>
      <c r="T273" s="18"/>
    </row>
    <row r="274" spans="1:20" ht="20.25" customHeight="1" x14ac:dyDescent="0.25">
      <c r="A274" s="71" t="s">
        <v>117</v>
      </c>
      <c r="B274" s="72"/>
      <c r="C274" s="72"/>
      <c r="D274" s="72"/>
      <c r="E274" s="72"/>
      <c r="F274" s="72"/>
      <c r="G274" s="72"/>
      <c r="H274" s="72"/>
      <c r="I274" s="72"/>
      <c r="J274" s="64"/>
      <c r="K274" s="15"/>
      <c r="L274" s="15"/>
      <c r="M274" s="15"/>
      <c r="N274" s="15"/>
      <c r="O274" s="15"/>
      <c r="P274" s="15"/>
      <c r="Q274" s="15"/>
      <c r="R274" s="15"/>
      <c r="S274" s="15"/>
      <c r="T274" s="65"/>
    </row>
    <row r="275" spans="1:20" ht="24.75" customHeight="1" x14ac:dyDescent="0.25">
      <c r="A275" s="16">
        <v>40</v>
      </c>
      <c r="B275" s="17" t="s">
        <v>64</v>
      </c>
      <c r="C275" s="18" t="s">
        <v>118</v>
      </c>
      <c r="D275" s="18" t="s">
        <v>23</v>
      </c>
      <c r="E275" s="17" t="s">
        <v>25</v>
      </c>
      <c r="F275" s="17" t="s">
        <v>22</v>
      </c>
      <c r="G275" s="19">
        <v>40</v>
      </c>
      <c r="H275" s="19">
        <v>120</v>
      </c>
      <c r="I275" s="5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</row>
    <row r="276" spans="1:20" ht="30.75" customHeight="1" x14ac:dyDescent="0.25">
      <c r="A276" s="16">
        <v>40</v>
      </c>
      <c r="B276" s="17" t="s">
        <v>64</v>
      </c>
      <c r="C276" s="18" t="s">
        <v>118</v>
      </c>
      <c r="D276" s="18" t="s">
        <v>23</v>
      </c>
      <c r="E276" s="17" t="s">
        <v>31</v>
      </c>
      <c r="F276" s="17" t="s">
        <v>22</v>
      </c>
      <c r="G276" s="19">
        <v>500</v>
      </c>
      <c r="H276" s="19">
        <v>1500</v>
      </c>
      <c r="I276" s="58" t="s">
        <v>23</v>
      </c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</row>
    <row r="277" spans="1:20" ht="19.5" customHeight="1" x14ac:dyDescent="0.25">
      <c r="A277" s="21">
        <v>40</v>
      </c>
      <c r="B277" s="22" t="s">
        <v>64</v>
      </c>
      <c r="C277" s="23" t="s">
        <v>26</v>
      </c>
      <c r="D277" s="23" t="s">
        <v>23</v>
      </c>
      <c r="E277" s="22" t="s">
        <v>23</v>
      </c>
      <c r="F277" s="22" t="s">
        <v>23</v>
      </c>
      <c r="G277" s="24">
        <v>540</v>
      </c>
      <c r="H277" s="24">
        <v>1620</v>
      </c>
      <c r="I277" s="59">
        <v>100</v>
      </c>
      <c r="J277" s="26">
        <v>162000</v>
      </c>
      <c r="K277" s="18"/>
      <c r="L277" s="18"/>
      <c r="M277" s="18"/>
      <c r="N277" s="18"/>
      <c r="O277" s="18"/>
      <c r="P277" s="18"/>
      <c r="Q277" s="18"/>
      <c r="R277" s="18"/>
      <c r="S277" s="18"/>
      <c r="T277" s="18"/>
    </row>
    <row r="278" spans="1:20" x14ac:dyDescent="0.25">
      <c r="A278" s="15"/>
      <c r="B278" s="15"/>
      <c r="C278" s="15"/>
      <c r="D278" s="15"/>
      <c r="E278" s="15"/>
      <c r="F278" s="15"/>
      <c r="G278" s="15"/>
      <c r="H278" s="15"/>
      <c r="I278" s="61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</row>
    <row r="279" spans="1:20" s="49" customFormat="1" ht="15.75" customHeight="1" x14ac:dyDescent="0.25">
      <c r="A279" s="40"/>
      <c r="B279" s="40"/>
      <c r="C279" s="41" t="s">
        <v>123</v>
      </c>
      <c r="D279" s="42"/>
      <c r="E279" s="42"/>
      <c r="F279" s="42"/>
      <c r="G279" s="43"/>
      <c r="H279" s="43"/>
      <c r="I279" s="62"/>
      <c r="J279" s="44"/>
      <c r="K279" s="44"/>
      <c r="L279" s="45"/>
      <c r="M279" s="46"/>
      <c r="N279" s="47"/>
      <c r="O279" s="48"/>
      <c r="P279" s="48"/>
    </row>
    <row r="280" spans="1:20" s="49" customFormat="1" ht="15.75" customHeight="1" x14ac:dyDescent="0.25">
      <c r="A280" s="40"/>
      <c r="B280" s="40"/>
      <c r="C280" s="54" t="s">
        <v>124</v>
      </c>
      <c r="D280" s="42"/>
      <c r="E280" s="42"/>
      <c r="F280" s="42"/>
      <c r="G280" s="43"/>
      <c r="H280" s="43"/>
      <c r="I280" s="62"/>
      <c r="J280" s="44"/>
      <c r="K280" s="44"/>
      <c r="L280" s="45"/>
      <c r="M280" s="46"/>
      <c r="N280" s="50"/>
      <c r="O280" s="48"/>
      <c r="P280" s="48"/>
    </row>
    <row r="281" spans="1:20" s="49" customFormat="1" ht="11.25" customHeight="1" x14ac:dyDescent="0.25">
      <c r="A281" s="40"/>
      <c r="B281" s="40"/>
      <c r="C281" s="42"/>
      <c r="D281" s="42"/>
      <c r="E281" s="42"/>
      <c r="F281" s="42"/>
      <c r="G281" s="43"/>
      <c r="H281" s="43"/>
      <c r="I281" s="62"/>
      <c r="J281" s="44"/>
      <c r="K281" s="44"/>
      <c r="L281" s="45"/>
      <c r="M281" s="46"/>
      <c r="N281" s="47"/>
      <c r="O281" s="48"/>
      <c r="P281" s="48"/>
    </row>
    <row r="282" spans="1:20" s="49" customFormat="1" ht="21.75" customHeight="1" x14ac:dyDescent="0.25">
      <c r="A282" s="40"/>
      <c r="B282" s="40"/>
      <c r="C282" s="51" t="s">
        <v>125</v>
      </c>
      <c r="D282" s="51"/>
      <c r="E282" s="51"/>
      <c r="F282" s="51"/>
      <c r="G282" s="67" t="s">
        <v>126</v>
      </c>
      <c r="H282" s="67"/>
      <c r="I282" s="67"/>
      <c r="J282" s="67"/>
      <c r="K282" s="67"/>
      <c r="L282" s="67"/>
      <c r="M282" s="67"/>
      <c r="N282" s="67"/>
      <c r="O282" s="67"/>
      <c r="P282" s="67"/>
    </row>
    <row r="283" spans="1:20" s="49" customFormat="1" ht="29.25" customHeight="1" x14ac:dyDescent="0.25">
      <c r="A283" s="40"/>
      <c r="B283" s="40"/>
      <c r="C283" s="52"/>
      <c r="D283" s="52"/>
      <c r="E283" s="40"/>
      <c r="F283" s="40"/>
      <c r="G283" s="53"/>
      <c r="H283" s="53"/>
      <c r="I283" s="63"/>
      <c r="J283" s="53"/>
      <c r="K283" s="53"/>
    </row>
    <row r="284" spans="1:20" x14ac:dyDescent="0.25">
      <c r="A284" s="15"/>
      <c r="B284" s="15"/>
      <c r="C284" s="15"/>
      <c r="D284" s="15"/>
      <c r="E284" s="15"/>
      <c r="F284" s="15"/>
      <c r="G284" s="15"/>
      <c r="H284" s="15"/>
      <c r="I284" s="61"/>
      <c r="J284" s="55"/>
      <c r="K284" s="15"/>
      <c r="L284" s="15"/>
      <c r="M284" s="15"/>
      <c r="N284" s="15"/>
      <c r="O284" s="15"/>
      <c r="P284" s="15"/>
      <c r="Q284" s="15"/>
      <c r="R284" s="15"/>
      <c r="S284" s="15"/>
      <c r="T284" s="15"/>
    </row>
    <row r="285" spans="1:20" x14ac:dyDescent="0.25">
      <c r="A285" s="15"/>
      <c r="B285" s="15"/>
      <c r="C285" s="15"/>
      <c r="D285" s="15"/>
      <c r="E285" s="15"/>
      <c r="F285" s="15"/>
      <c r="G285" s="15"/>
      <c r="H285" s="15"/>
      <c r="I285" s="61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</row>
  </sheetData>
  <mergeCells count="45">
    <mergeCell ref="A261:I261"/>
    <mergeCell ref="A264:I264"/>
    <mergeCell ref="A267:I267"/>
    <mergeCell ref="A274:I274"/>
    <mergeCell ref="A237:I237"/>
    <mergeCell ref="A243:I243"/>
    <mergeCell ref="A250:I250"/>
    <mergeCell ref="A254:I254"/>
    <mergeCell ref="A258:I258"/>
    <mergeCell ref="A205:I205"/>
    <mergeCell ref="A212:I212"/>
    <mergeCell ref="A216:I216"/>
    <mergeCell ref="A220:I220"/>
    <mergeCell ref="A233:I233"/>
    <mergeCell ref="A172:I172"/>
    <mergeCell ref="A176:I176"/>
    <mergeCell ref="A180:I180"/>
    <mergeCell ref="A185:I185"/>
    <mergeCell ref="A198:I198"/>
    <mergeCell ref="A145:I145"/>
    <mergeCell ref="A150:I150"/>
    <mergeCell ref="A154:I154"/>
    <mergeCell ref="A161:I161"/>
    <mergeCell ref="A169:I169"/>
    <mergeCell ref="A119:I119"/>
    <mergeCell ref="A124:I124"/>
    <mergeCell ref="A129:I129"/>
    <mergeCell ref="A138:I138"/>
    <mergeCell ref="A142:I142"/>
    <mergeCell ref="G282:P282"/>
    <mergeCell ref="A4:S4"/>
    <mergeCell ref="A5:R5"/>
    <mergeCell ref="A6:R6"/>
    <mergeCell ref="A3:O3"/>
    <mergeCell ref="A8:I8"/>
    <mergeCell ref="A17:I17"/>
    <mergeCell ref="A30:I30"/>
    <mergeCell ref="A43:I43"/>
    <mergeCell ref="A56:I56"/>
    <mergeCell ref="A67:I67"/>
    <mergeCell ref="A78:I78"/>
    <mergeCell ref="A91:I91"/>
    <mergeCell ref="A97:I97"/>
    <mergeCell ref="A105:I105"/>
    <mergeCell ref="A112:I112"/>
  </mergeCells>
  <pageMargins left="0.70866141732283472" right="0.70866141732283472" top="0.74803149606299213" bottom="0.74803149606299213" header="0.31496062992125984" footer="0.31496062992125984"/>
  <pageSetup paperSize="8" scale="76" orientation="landscape" r:id="rId1"/>
  <rowBreaks count="9" manualBreakCount="9">
    <brk id="29" max="19" man="1"/>
    <brk id="60" max="19" man="1"/>
    <brk id="87" max="19" man="1"/>
    <brk id="118" max="19" man="1"/>
    <brk id="149" max="19" man="1"/>
    <brk id="175" max="19" man="1"/>
    <brk id="204" max="19" man="1"/>
    <brk id="232" max="19" man="1"/>
    <brk id="260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Ilaria Rossato</dc:creator>
  <cp:lastModifiedBy>Ilaria Rossato</cp:lastModifiedBy>
  <cp:lastPrinted>2017-12-01T08:38:45Z</cp:lastPrinted>
  <dcterms:created xsi:type="dcterms:W3CDTF">2017-11-08T11:10:51Z</dcterms:created>
  <dcterms:modified xsi:type="dcterms:W3CDTF">2017-12-01T08:40:46Z</dcterms:modified>
</cp:coreProperties>
</file>